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9"/>
  </bookViews>
  <sheets>
    <sheet name="汇总" sheetId="10" r:id="rId1"/>
    <sheet name="雄州" sheetId="6" r:id="rId2"/>
    <sheet name="龙池" sheetId="2" r:id="rId3"/>
    <sheet name="龙袍" sheetId="1" r:id="rId4"/>
    <sheet name="横梁" sheetId="7" r:id="rId5"/>
    <sheet name="金牛湖" sheetId="8" r:id="rId6"/>
    <sheet name="冶山" sheetId="9" r:id="rId7"/>
    <sheet name="马鞍" sheetId="5" r:id="rId8"/>
    <sheet name="程桥" sheetId="3" r:id="rId9"/>
    <sheet name="竹镇" sheetId="4" r:id="rId10"/>
  </sheets>
  <definedNames>
    <definedName name="_xlnm._FilterDatabase" localSheetId="1" hidden="1">雄州!$A$3:$L$34</definedName>
    <definedName name="_xlnm._FilterDatabase" localSheetId="2" hidden="1">龙池!$A$1:$K$57</definedName>
    <definedName name="_xlnm._FilterDatabase" localSheetId="4" hidden="1">横梁!$A$3:$L$28</definedName>
    <definedName name="_xlnm._FilterDatabase" localSheetId="5" hidden="1">金牛湖!$A$3:$K$71</definedName>
    <definedName name="_xlnm._FilterDatabase" localSheetId="6" hidden="1">冶山!$A$3:$K$25</definedName>
    <definedName name="_xlnm._FilterDatabase" localSheetId="7" hidden="1">马鞍!$A$3:$K$63</definedName>
    <definedName name="_xlnm._FilterDatabase" localSheetId="8" hidden="1">程桥!$A$3:$J$147</definedName>
    <definedName name="_xlnm._FilterDatabase" localSheetId="9" hidden="1">竹镇!$A$3:$K$97</definedName>
    <definedName name="_xlnm._FilterDatabase" localSheetId="3" hidden="1">龙袍!$A$3:$IT$108</definedName>
    <definedName name="_xlnm.Print_Area" localSheetId="2">龙池!$A$1:$K$57</definedName>
    <definedName name="_xlnm.Print_Titles" localSheetId="2">龙池!$1:$3</definedName>
    <definedName name="_xlnm.Print_Area" localSheetId="3">龙袍!$A$1:$K$108</definedName>
    <definedName name="_xlnm.Print_Titles" localSheetId="3">龙袍!$1:$3</definedName>
    <definedName name="_xlnm.Print_Area" localSheetId="4">横梁!$A$1:$K$28</definedName>
    <definedName name="_xlnm.Print_Titles" localSheetId="4">横梁!$1:$3</definedName>
    <definedName name="_xlnm.Print_Area" localSheetId="5">金牛湖!$A$1:$K$71</definedName>
    <definedName name="_xlnm.Print_Titles" localSheetId="5">金牛湖!$1:$3</definedName>
    <definedName name="_xlnm.Print_Area" localSheetId="7">马鞍!$A$1:$K$63</definedName>
    <definedName name="_xlnm.Print_Titles" localSheetId="7">马鞍!$1:$3</definedName>
    <definedName name="_xlnm.Print_Area" localSheetId="8">程桥!$A$1:$J$147</definedName>
    <definedName name="_xlnm.Print_Titles" localSheetId="8">程桥!$1:$3</definedName>
    <definedName name="_xlnm.Print_Area" localSheetId="9">竹镇!$A$1:$K$97</definedName>
    <definedName name="_xlnm.Print_Titles" localSheetId="9">竹镇!$1:$3</definedName>
    <definedName name="_xlnm.Print_Area" localSheetId="1">雄州!$A$1:$K$34</definedName>
    <definedName name="_xlnm.Print_Titles" localSheetId="1">雄州!$1:$3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<sst xmlns="http://schemas.openxmlformats.org/spreadsheetml/2006/main" count="1332" uniqueCount="639">
  <si>
    <t>南京市六合区2025年秋季生态型犁耕深翻还田作业面积明细总表</t>
  </si>
  <si>
    <t>序号</t>
  </si>
  <si>
    <t>街镇</t>
  </si>
  <si>
    <t>申报面积（亩）</t>
  </si>
  <si>
    <t>审定面积（亩）</t>
  </si>
  <si>
    <t>调剂到机械化还田面积（亩）</t>
  </si>
  <si>
    <t>核减面积（亩）</t>
  </si>
  <si>
    <t>核减率（%）</t>
  </si>
  <si>
    <t>雄州街道</t>
  </si>
  <si>
    <t>龙池街道</t>
  </si>
  <si>
    <t>龙袍街道</t>
  </si>
  <si>
    <t>横梁街道</t>
  </si>
  <si>
    <t>金牛湖街道</t>
  </si>
  <si>
    <t>冶山街道</t>
  </si>
  <si>
    <t>马鞍街道</t>
  </si>
  <si>
    <t>程桥街道</t>
  </si>
  <si>
    <t>竹镇镇</t>
  </si>
  <si>
    <t>合计</t>
  </si>
  <si>
    <t>南京市六合区雄州街道2025年秋季生态型犁耕深翻还田作业面积明细表</t>
  </si>
  <si>
    <t>社区（村）</t>
  </si>
  <si>
    <t>补助对象</t>
  </si>
  <si>
    <t>玉米种植面积（亩）</t>
  </si>
  <si>
    <t>水稻种植面积（亩）</t>
  </si>
  <si>
    <t>深翻申报数（亩）</t>
  </si>
  <si>
    <t>调剂到机械化还田（亩）</t>
  </si>
  <si>
    <t>土地流转合同（亩）</t>
  </si>
  <si>
    <t>玉米</t>
  </si>
  <si>
    <t>水稻</t>
  </si>
  <si>
    <t>山北村</t>
  </si>
  <si>
    <t>朱春华</t>
  </si>
  <si>
    <t>陶立松</t>
  </si>
  <si>
    <t>灵岩社区</t>
  </si>
  <si>
    <t>王文荣</t>
  </si>
  <si>
    <t>龙虎营村</t>
  </si>
  <si>
    <t>王华伦</t>
  </si>
  <si>
    <t>南京园博农业发展有限公司</t>
  </si>
  <si>
    <t>钱仓村</t>
  </si>
  <si>
    <t>徐思套</t>
  </si>
  <si>
    <t>王金楼</t>
  </si>
  <si>
    <t>池良喜</t>
  </si>
  <si>
    <t>朱小东</t>
  </si>
  <si>
    <t>李文宝</t>
  </si>
  <si>
    <t>陈玉岭</t>
  </si>
  <si>
    <t>杨定伍</t>
  </si>
  <si>
    <t>钱明明</t>
  </si>
  <si>
    <t>顾汉创</t>
  </si>
  <si>
    <t>陈磊</t>
  </si>
  <si>
    <t>刘勤</t>
  </si>
  <si>
    <t>砂子沟社区</t>
  </si>
  <si>
    <t>孙龙成</t>
  </si>
  <si>
    <t>李秀龙</t>
  </si>
  <si>
    <t>台园社区</t>
  </si>
  <si>
    <t>王长徐</t>
  </si>
  <si>
    <t>冶浦社区</t>
  </si>
  <si>
    <t>瓜埠中心社区</t>
  </si>
  <si>
    <t>王琼</t>
  </si>
  <si>
    <t>王兴红</t>
  </si>
  <si>
    <t>周开杰</t>
  </si>
  <si>
    <t>徐小永</t>
  </si>
  <si>
    <t>杨熙</t>
  </si>
  <si>
    <t>徐法</t>
  </si>
  <si>
    <t>付正荣</t>
  </si>
  <si>
    <t>南京市六合区龙池街道2025年秋季生态型犁耕深翻还田作业面积明细表</t>
  </si>
  <si>
    <t>李姚社区</t>
  </si>
  <si>
    <t>陈守奎</t>
  </si>
  <si>
    <t>贺士宝</t>
  </si>
  <si>
    <t>李国花</t>
  </si>
  <si>
    <t>邱永平</t>
  </si>
  <si>
    <t>赵云开</t>
  </si>
  <si>
    <t>刘林村</t>
  </si>
  <si>
    <t>高传忠</t>
  </si>
  <si>
    <t>李清</t>
  </si>
  <si>
    <t>梁红英</t>
  </si>
  <si>
    <t>石祖利</t>
  </si>
  <si>
    <t>史宝武</t>
  </si>
  <si>
    <t>孙康利</t>
  </si>
  <si>
    <t>汪帮洋</t>
  </si>
  <si>
    <t>王厂</t>
  </si>
  <si>
    <t>王贵文</t>
  </si>
  <si>
    <t>王明七</t>
  </si>
  <si>
    <t>王正豹</t>
  </si>
  <si>
    <t>徐生光</t>
  </si>
  <si>
    <t>袁绿化</t>
  </si>
  <si>
    <t>臧庆军</t>
  </si>
  <si>
    <t>张衡</t>
  </si>
  <si>
    <t>张贤利</t>
  </si>
  <si>
    <t>赵时春</t>
  </si>
  <si>
    <t>周光峰</t>
  </si>
  <si>
    <t>邹桂军</t>
  </si>
  <si>
    <t>四柳社区</t>
  </si>
  <si>
    <t>戚小勇</t>
  </si>
  <si>
    <t>头桥村</t>
  </si>
  <si>
    <t>陈士团</t>
  </si>
  <si>
    <t>何玉兵</t>
  </si>
  <si>
    <t>贺庆军</t>
  </si>
  <si>
    <t>王子传</t>
  </si>
  <si>
    <t>吴力</t>
  </si>
  <si>
    <t>许广为</t>
  </si>
  <si>
    <t>杨春雨</t>
  </si>
  <si>
    <t>杨飞</t>
  </si>
  <si>
    <t>杨荣福</t>
  </si>
  <si>
    <t>张玉田</t>
  </si>
  <si>
    <t>新集社区</t>
  </si>
  <si>
    <t>成维志</t>
  </si>
  <si>
    <t>封昌友</t>
  </si>
  <si>
    <t>陆二利</t>
  </si>
  <si>
    <t>裴昌渺</t>
  </si>
  <si>
    <t>邱雨</t>
  </si>
  <si>
    <t>史洪发</t>
  </si>
  <si>
    <t>吴沛成</t>
  </si>
  <si>
    <t>杨秀亮</t>
  </si>
  <si>
    <t>岳粹侠</t>
  </si>
  <si>
    <t>张扩军</t>
  </si>
  <si>
    <t>赵时东</t>
  </si>
  <si>
    <t>周以彩</t>
  </si>
  <si>
    <t>朱营村</t>
  </si>
  <si>
    <t>刘恒池</t>
  </si>
  <si>
    <t>南京瑞润农业科技有限公司</t>
  </si>
  <si>
    <t>南京市六合区龙袍街道2025年秋季生态型犁耕深翻还田作业面积明细表</t>
  </si>
  <si>
    <t>孙赵村</t>
  </si>
  <si>
    <t>李国停</t>
  </si>
  <si>
    <t>霍中席</t>
  </si>
  <si>
    <t>杨光丛</t>
  </si>
  <si>
    <t>王举军</t>
  </si>
  <si>
    <t>王可芹</t>
  </si>
  <si>
    <t>王兴春</t>
  </si>
  <si>
    <t>陆宝远</t>
  </si>
  <si>
    <t>孙得新</t>
  </si>
  <si>
    <t>邵金海</t>
  </si>
  <si>
    <t>杨军</t>
  </si>
  <si>
    <t>平原村</t>
  </si>
  <si>
    <t>李斗昌</t>
  </si>
  <si>
    <t>周子玉</t>
  </si>
  <si>
    <t>周林</t>
  </si>
  <si>
    <t>马明发</t>
  </si>
  <si>
    <t>吉三伟</t>
  </si>
  <si>
    <t>乔艳志</t>
  </si>
  <si>
    <t>周春生</t>
  </si>
  <si>
    <t>吉文虎</t>
  </si>
  <si>
    <t>李子良</t>
  </si>
  <si>
    <t>周子祥</t>
  </si>
  <si>
    <t>团结村</t>
  </si>
  <si>
    <t>陈立军</t>
  </si>
  <si>
    <t>新城社区</t>
  </si>
  <si>
    <t>陈立树</t>
  </si>
  <si>
    <t>纪长所</t>
  </si>
  <si>
    <t>张正才</t>
  </si>
  <si>
    <t>王云桃</t>
  </si>
  <si>
    <t>陈立旺</t>
  </si>
  <si>
    <t>何洪起</t>
  </si>
  <si>
    <t>新桥社区</t>
  </si>
  <si>
    <t>陈强银</t>
  </si>
  <si>
    <t>徐勇</t>
  </si>
  <si>
    <t>薛雷</t>
  </si>
  <si>
    <t>袁春旺</t>
  </si>
  <si>
    <t>陶庆礼</t>
  </si>
  <si>
    <t>王乃贵</t>
  </si>
  <si>
    <t>周华忠</t>
  </si>
  <si>
    <t>许万宝</t>
  </si>
  <si>
    <t>渔樵社区</t>
  </si>
  <si>
    <t>韩玉成</t>
  </si>
  <si>
    <t>董金祥</t>
  </si>
  <si>
    <t>王平银</t>
  </si>
  <si>
    <t>王春勇</t>
  </si>
  <si>
    <t>马士雨</t>
  </si>
  <si>
    <t>徐子来</t>
  </si>
  <si>
    <t>孟超兵</t>
  </si>
  <si>
    <t>张恒兵</t>
  </si>
  <si>
    <t>林独丙</t>
  </si>
  <si>
    <t>徐子华</t>
  </si>
  <si>
    <t>徐子共</t>
  </si>
  <si>
    <t>赵继永</t>
  </si>
  <si>
    <t>黄明</t>
  </si>
  <si>
    <t>孙业忠</t>
  </si>
  <si>
    <t>赵坝村</t>
  </si>
  <si>
    <t>谢承云</t>
  </si>
  <si>
    <t>徐子财</t>
  </si>
  <si>
    <t>谷东山</t>
  </si>
  <si>
    <t>陈志东</t>
  </si>
  <si>
    <t>丁峰</t>
  </si>
  <si>
    <t>纪永</t>
  </si>
  <si>
    <t>王国林</t>
  </si>
  <si>
    <t>祝永明</t>
  </si>
  <si>
    <t>贾月梅</t>
  </si>
  <si>
    <t>合作社</t>
  </si>
  <si>
    <t>蔡德标</t>
  </si>
  <si>
    <t>中心社区</t>
  </si>
  <si>
    <t>冯山学</t>
  </si>
  <si>
    <t>杨正军</t>
  </si>
  <si>
    <t>尹义章</t>
  </si>
  <si>
    <t>石武</t>
  </si>
  <si>
    <t>赵正礼</t>
  </si>
  <si>
    <t>王军</t>
  </si>
  <si>
    <t>大河口村</t>
  </si>
  <si>
    <t>沈佳齐</t>
  </si>
  <si>
    <t>李国珍</t>
  </si>
  <si>
    <t>杨家祥</t>
  </si>
  <si>
    <t>徐子楼</t>
  </si>
  <si>
    <t>张广海</t>
  </si>
  <si>
    <t>袁龙洲</t>
  </si>
  <si>
    <t>郭长华</t>
  </si>
  <si>
    <t>赵传宝</t>
  </si>
  <si>
    <t>张贵永</t>
  </si>
  <si>
    <t>楼子社区</t>
  </si>
  <si>
    <t>许庆胜</t>
  </si>
  <si>
    <t>王长专</t>
  </si>
  <si>
    <t>王正本</t>
  </si>
  <si>
    <t>许祥</t>
  </si>
  <si>
    <t>周广波</t>
  </si>
  <si>
    <t>徐敏山</t>
  </si>
  <si>
    <t>戴正海</t>
  </si>
  <si>
    <t>长江社区</t>
  </si>
  <si>
    <t>祁正才</t>
  </si>
  <si>
    <t>南京胜丰农业科技有限公司</t>
  </si>
  <si>
    <t>29162.223</t>
  </si>
  <si>
    <t>南京市六合区横梁街道2025年秋季生态型犁耕深翻还田作业面积明细表</t>
  </si>
  <si>
    <t>四新村</t>
  </si>
  <si>
    <t>倪正元</t>
  </si>
  <si>
    <t>横梁社区</t>
  </si>
  <si>
    <t>钱立兆</t>
  </si>
  <si>
    <t>王子庙社区</t>
  </si>
  <si>
    <t>张贵松</t>
  </si>
  <si>
    <t>陈海生</t>
  </si>
  <si>
    <t>孙宏祥</t>
  </si>
  <si>
    <t>王洪旺</t>
  </si>
  <si>
    <t>郭明春</t>
  </si>
  <si>
    <t>方山村</t>
  </si>
  <si>
    <t>徐继兵</t>
  </si>
  <si>
    <t>三友湖村</t>
  </si>
  <si>
    <t>江苏艾津农业科技发展有限公司</t>
  </si>
  <si>
    <t>南京市六合区横梁街道水美山秀农地股份专业合作社</t>
  </si>
  <si>
    <t>徐其年</t>
  </si>
  <si>
    <t>洪学义</t>
  </si>
  <si>
    <t>冯寿堂</t>
  </si>
  <si>
    <t>王中良</t>
  </si>
  <si>
    <t>南京常加畜牧科技有限公司</t>
  </si>
  <si>
    <t>石庙社区</t>
  </si>
  <si>
    <t>张道田</t>
  </si>
  <si>
    <t>新篁中心社区</t>
  </si>
  <si>
    <t>方大春</t>
  </si>
  <si>
    <t>新篁社区</t>
  </si>
  <si>
    <t>润军</t>
  </si>
  <si>
    <t>唐军</t>
  </si>
  <si>
    <t>上马村</t>
  </si>
  <si>
    <t>夏兆宏</t>
  </si>
  <si>
    <t>山东社区</t>
  </si>
  <si>
    <t>葛仁龙</t>
  </si>
  <si>
    <t>南京市六合区金牛湖街道2025年秋季生态型犁耕深翻还田作业面积明细表</t>
  </si>
  <si>
    <t>和仁村</t>
  </si>
  <si>
    <t>戴文江</t>
  </si>
  <si>
    <t>戴峥富</t>
  </si>
  <si>
    <t>薛维有</t>
  </si>
  <si>
    <t>李宗宝</t>
  </si>
  <si>
    <t>峨嵋山社区</t>
  </si>
  <si>
    <t>戴广云</t>
  </si>
  <si>
    <t>戴修卫</t>
  </si>
  <si>
    <t>郑良庆</t>
  </si>
  <si>
    <t>戴相金</t>
  </si>
  <si>
    <t>董长贵</t>
  </si>
  <si>
    <t>魏现青</t>
  </si>
  <si>
    <t>王小会</t>
  </si>
  <si>
    <t>夏大海</t>
  </si>
  <si>
    <t>戴朝良</t>
  </si>
  <si>
    <t>茉莉花村</t>
  </si>
  <si>
    <t>李子元</t>
  </si>
  <si>
    <t>王长凤</t>
  </si>
  <si>
    <t>卢凤标</t>
  </si>
  <si>
    <t>王正峰</t>
  </si>
  <si>
    <t>王聚荣</t>
  </si>
  <si>
    <t>八百村</t>
  </si>
  <si>
    <t>王云</t>
  </si>
  <si>
    <t>周德春</t>
  </si>
  <si>
    <t>樊集村</t>
  </si>
  <si>
    <t>南京金牛北岸春正生态农业有限公司</t>
  </si>
  <si>
    <t>娄正才</t>
  </si>
  <si>
    <t>孙再国</t>
  </si>
  <si>
    <t>金牛湖社区</t>
  </si>
  <si>
    <t>李建国</t>
  </si>
  <si>
    <t>金山村</t>
  </si>
  <si>
    <t>范月江</t>
  </si>
  <si>
    <t>蒋大奎</t>
  </si>
  <si>
    <t>李加标</t>
  </si>
  <si>
    <t>李树琴</t>
  </si>
  <si>
    <t>李松</t>
  </si>
  <si>
    <t>刘明奇</t>
  </si>
  <si>
    <t>穆文松</t>
  </si>
  <si>
    <t>钱怀龙</t>
  </si>
  <si>
    <t>汤玉田</t>
  </si>
  <si>
    <t>唐宝华</t>
  </si>
  <si>
    <t>张德茂</t>
  </si>
  <si>
    <t>周立朝</t>
  </si>
  <si>
    <t>马头山村</t>
  </si>
  <si>
    <t>南京市六合区大郝水稻种植专业合作社</t>
  </si>
  <si>
    <t>王兵</t>
  </si>
  <si>
    <t>汪德有</t>
  </si>
  <si>
    <t>陈本财</t>
  </si>
  <si>
    <t>长山社区</t>
  </si>
  <si>
    <t>南京市六合区谷源家庭农场</t>
  </si>
  <si>
    <t>南京旺达饲料有限公司</t>
  </si>
  <si>
    <t>殷华</t>
  </si>
  <si>
    <t>李道廷</t>
  </si>
  <si>
    <t>王晓明</t>
  </si>
  <si>
    <t>邱怀仁</t>
  </si>
  <si>
    <t>刘文俊</t>
  </si>
  <si>
    <t>杨红雨</t>
  </si>
  <si>
    <t>朱成和</t>
  </si>
  <si>
    <t>朱光华</t>
  </si>
  <si>
    <t>塘桥社区</t>
  </si>
  <si>
    <t>乔建</t>
  </si>
  <si>
    <t>冯树刚</t>
  </si>
  <si>
    <t>沈明扣</t>
  </si>
  <si>
    <t>崔文高</t>
  </si>
  <si>
    <t>苏巧云</t>
  </si>
  <si>
    <t>张云生</t>
  </si>
  <si>
    <t>潘正春</t>
  </si>
  <si>
    <t>陈进兰</t>
  </si>
  <si>
    <t>张士梅</t>
  </si>
  <si>
    <t>南京市六合区冶山街道2025年秋季生态型犁耕深翻还田作业面积明细表</t>
  </si>
  <si>
    <t>白云山社区</t>
  </si>
  <si>
    <t>林茂云</t>
  </si>
  <si>
    <t>东王社区</t>
  </si>
  <si>
    <t>葛永轩</t>
  </si>
  <si>
    <t>江苏金五谷生态农业有限公司</t>
  </si>
  <si>
    <t>瓜娄村</t>
  </si>
  <si>
    <t>薛德均</t>
  </si>
  <si>
    <t>马恩成</t>
  </si>
  <si>
    <t>张伏祥</t>
  </si>
  <si>
    <t>南京市六合区禾益植保专业合作社</t>
  </si>
  <si>
    <t>李从庆</t>
  </si>
  <si>
    <t>陈立</t>
  </si>
  <si>
    <t>陆云山</t>
  </si>
  <si>
    <t>石柱林社区</t>
  </si>
  <si>
    <t>石柱林社区股份经济合作社</t>
  </si>
  <si>
    <t>双墩村</t>
  </si>
  <si>
    <t>张会</t>
  </si>
  <si>
    <t>四合墩社区</t>
  </si>
  <si>
    <t>六合区神农园家庭农场</t>
  </si>
  <si>
    <t>冶山社区</t>
  </si>
  <si>
    <t>钱伟志</t>
  </si>
  <si>
    <t>殷其彬</t>
  </si>
  <si>
    <t>邰成章</t>
  </si>
  <si>
    <t>陈宏琴</t>
  </si>
  <si>
    <t>南京市六合区马鞍街道2025年秋季生态型犁耕深翻还田作业面积明细表</t>
  </si>
  <si>
    <t>核减面积（亩)</t>
  </si>
  <si>
    <t>黄岗村</t>
  </si>
  <si>
    <t>南京集正农业发展有限公司</t>
  </si>
  <si>
    <t>史德贵</t>
  </si>
  <si>
    <t>袁学田</t>
  </si>
  <si>
    <t>李俊</t>
  </si>
  <si>
    <t>城西社区</t>
  </si>
  <si>
    <t>干凤峰</t>
  </si>
  <si>
    <t>常永敏</t>
  </si>
  <si>
    <t>李守林</t>
  </si>
  <si>
    <t>张清正</t>
  </si>
  <si>
    <t>南京六合西门农场发展有限公司</t>
  </si>
  <si>
    <t>大营村</t>
  </si>
  <si>
    <t>赵谷兵</t>
  </si>
  <si>
    <t>黄国峰</t>
  </si>
  <si>
    <t>徐宝金</t>
  </si>
  <si>
    <t>林家平</t>
  </si>
  <si>
    <t>河王湖村</t>
  </si>
  <si>
    <t>董堂玉</t>
  </si>
  <si>
    <t>黄赵村</t>
  </si>
  <si>
    <t>王永虎</t>
  </si>
  <si>
    <t>徐为进</t>
  </si>
  <si>
    <t>朱建忠</t>
  </si>
  <si>
    <t>许高林</t>
  </si>
  <si>
    <t>鲁海林</t>
  </si>
  <si>
    <t>尖山村</t>
  </si>
  <si>
    <t>黄琴</t>
  </si>
  <si>
    <t>侯正兵</t>
  </si>
  <si>
    <t>王茂良</t>
  </si>
  <si>
    <t>鲍如彦</t>
  </si>
  <si>
    <t>陈进福</t>
  </si>
  <si>
    <t>孙国发</t>
  </si>
  <si>
    <t>陈正兵</t>
  </si>
  <si>
    <t>喻贵朝</t>
  </si>
  <si>
    <t>平山村</t>
  </si>
  <si>
    <t>李炼红</t>
  </si>
  <si>
    <t>张家宏</t>
  </si>
  <si>
    <t>吕在林</t>
  </si>
  <si>
    <t>王金国</t>
  </si>
  <si>
    <t>勤丰村</t>
  </si>
  <si>
    <t>徐春地</t>
  </si>
  <si>
    <t>玉王村</t>
  </si>
  <si>
    <t>李登山</t>
  </si>
  <si>
    <t>李步恒</t>
  </si>
  <si>
    <t>汤忠兵</t>
  </si>
  <si>
    <t>冯长云</t>
  </si>
  <si>
    <t>巴山村</t>
  </si>
  <si>
    <t>李家龙</t>
  </si>
  <si>
    <t>周建</t>
  </si>
  <si>
    <t>郭营村</t>
  </si>
  <si>
    <t>南京南部新城生态农林发展有限公司</t>
  </si>
  <si>
    <t>李文静</t>
  </si>
  <si>
    <t>泥桥村</t>
  </si>
  <si>
    <t>时德义</t>
  </si>
  <si>
    <t>王志文</t>
  </si>
  <si>
    <t>殷宏宝</t>
  </si>
  <si>
    <t>赵万元</t>
  </si>
  <si>
    <t>朱金贵</t>
  </si>
  <si>
    <t>李乃娣</t>
  </si>
  <si>
    <t>王乃春</t>
  </si>
  <si>
    <t>周宗喜</t>
  </si>
  <si>
    <t>大圣村</t>
  </si>
  <si>
    <t>叶仕有</t>
  </si>
  <si>
    <t>阮祥兵</t>
  </si>
  <si>
    <t>吴定忠</t>
  </si>
  <si>
    <t>南京市六合区程桥街道2025年秋季生态型犁耕深翻还田作业面积明细表</t>
  </si>
  <si>
    <t>古墩村</t>
  </si>
  <si>
    <t>邓秀昌</t>
  </si>
  <si>
    <t>蒋和翔</t>
  </si>
  <si>
    <t>刘朝芳</t>
  </si>
  <si>
    <t>任立伟</t>
  </si>
  <si>
    <t>汪向忠</t>
  </si>
  <si>
    <t>魏本龙</t>
  </si>
  <si>
    <t>刘洪霞</t>
  </si>
  <si>
    <t>李伟</t>
  </si>
  <si>
    <t>王香正</t>
  </si>
  <si>
    <t>王德义</t>
  </si>
  <si>
    <t>李俊明</t>
  </si>
  <si>
    <t>杨玉财</t>
  </si>
  <si>
    <t>王季芹</t>
  </si>
  <si>
    <t>曾长金</t>
  </si>
  <si>
    <t>张军</t>
  </si>
  <si>
    <t>汪项荣</t>
  </si>
  <si>
    <t>李俊方</t>
  </si>
  <si>
    <t>桂花村</t>
  </si>
  <si>
    <t>周啟智</t>
  </si>
  <si>
    <t>王宏高</t>
  </si>
  <si>
    <t>方顺才</t>
  </si>
  <si>
    <t>王家兵</t>
  </si>
  <si>
    <t>王旬</t>
  </si>
  <si>
    <t>马士扬</t>
  </si>
  <si>
    <t>王仕河</t>
  </si>
  <si>
    <t>路群</t>
  </si>
  <si>
    <t>徐书平</t>
  </si>
  <si>
    <t>南京市六合区生谷家庭农场</t>
  </si>
  <si>
    <t>王亮</t>
  </si>
  <si>
    <t>马二利</t>
  </si>
  <si>
    <t>南京市六合区程桥街道四月天农地股份专业合作社</t>
  </si>
  <si>
    <t>刘平</t>
  </si>
  <si>
    <t>张光全</t>
  </si>
  <si>
    <t>黄木桥社区</t>
  </si>
  <si>
    <t>杨廷成</t>
  </si>
  <si>
    <t>周青山</t>
  </si>
  <si>
    <t>王绕军</t>
  </si>
  <si>
    <t>倪亚洲</t>
  </si>
  <si>
    <t>陈有米</t>
  </si>
  <si>
    <t>刘玉彬</t>
  </si>
  <si>
    <t>王中林</t>
  </si>
  <si>
    <t>赵士强</t>
  </si>
  <si>
    <t>张虎</t>
  </si>
  <si>
    <t>陈相余</t>
  </si>
  <si>
    <t>陈金宝</t>
  </si>
  <si>
    <t>张兴伍</t>
  </si>
  <si>
    <t>单华远</t>
  </si>
  <si>
    <t>纪长能</t>
  </si>
  <si>
    <t>韦春余</t>
  </si>
  <si>
    <t>郑学江</t>
  </si>
  <si>
    <t>李文祥</t>
  </si>
  <si>
    <t>段俊涛</t>
  </si>
  <si>
    <t>金庄社区</t>
  </si>
  <si>
    <t>刘爱民</t>
  </si>
  <si>
    <t>厉文安</t>
  </si>
  <si>
    <t>宋兴建</t>
  </si>
  <si>
    <t>谢金才</t>
  </si>
  <si>
    <t>陈步高</t>
  </si>
  <si>
    <t>陈尚江</t>
  </si>
  <si>
    <t>李炎富</t>
  </si>
  <si>
    <t>孟祥林</t>
  </si>
  <si>
    <t>孟林凯</t>
  </si>
  <si>
    <t>许克友</t>
  </si>
  <si>
    <t>龙国建</t>
  </si>
  <si>
    <t>郭声标</t>
  </si>
  <si>
    <t>许宗云</t>
  </si>
  <si>
    <t>刘传保</t>
  </si>
  <si>
    <t>湛忠喜</t>
  </si>
  <si>
    <t>高长珍</t>
  </si>
  <si>
    <t>李德权</t>
  </si>
  <si>
    <t>汪恩洲</t>
  </si>
  <si>
    <t>叶光金</t>
  </si>
  <si>
    <t>李德柱</t>
  </si>
  <si>
    <t>南京金庄智慧农业科技有限公司</t>
  </si>
  <si>
    <t>张士巧</t>
  </si>
  <si>
    <t>苏平林</t>
  </si>
  <si>
    <t>王树柏</t>
  </si>
  <si>
    <t>南京市鑫铭源生态农业有限公司</t>
  </si>
  <si>
    <t>唐楼社区</t>
  </si>
  <si>
    <t>汤永红</t>
  </si>
  <si>
    <t>倪俭军</t>
  </si>
  <si>
    <t>侯宗坤</t>
  </si>
  <si>
    <t>葛啟明</t>
  </si>
  <si>
    <t>采明山</t>
  </si>
  <si>
    <t>徐书池</t>
  </si>
  <si>
    <t>陈梦杰</t>
  </si>
  <si>
    <t>陆玉军</t>
  </si>
  <si>
    <t>姜祖林</t>
  </si>
  <si>
    <t>柏秀红</t>
  </si>
  <si>
    <t>韩正龙</t>
  </si>
  <si>
    <t>钱文松</t>
  </si>
  <si>
    <t>倪俭勇</t>
  </si>
  <si>
    <t>南京农好农业开发有限公司</t>
  </si>
  <si>
    <t>长青社区</t>
  </si>
  <si>
    <t>莫小超</t>
  </si>
  <si>
    <t>王忠</t>
  </si>
  <si>
    <t>吕从山</t>
  </si>
  <si>
    <t>段玉发</t>
  </si>
  <si>
    <t>祝从兵</t>
  </si>
  <si>
    <t>李远安</t>
  </si>
  <si>
    <t>王公锦</t>
  </si>
  <si>
    <t>王连波</t>
  </si>
  <si>
    <t>江雷</t>
  </si>
  <si>
    <t>余从庆</t>
  </si>
  <si>
    <t>杨寿青</t>
  </si>
  <si>
    <t>竹程社区</t>
  </si>
  <si>
    <t>魏现桃</t>
  </si>
  <si>
    <t>徐兴龙</t>
  </si>
  <si>
    <t>刘广传</t>
  </si>
  <si>
    <t>张文中</t>
  </si>
  <si>
    <t>张敏</t>
  </si>
  <si>
    <t>钟华锐</t>
  </si>
  <si>
    <t>侯孝松</t>
  </si>
  <si>
    <t>吴永新</t>
  </si>
  <si>
    <t>刘宝青</t>
  </si>
  <si>
    <t>张大华</t>
  </si>
  <si>
    <t>孙树根</t>
  </si>
  <si>
    <t>李苏</t>
  </si>
  <si>
    <t>陈秀乾</t>
  </si>
  <si>
    <t>史玉文</t>
  </si>
  <si>
    <t>卢开金</t>
  </si>
  <si>
    <t>李才兴</t>
  </si>
  <si>
    <t>盛道军</t>
  </si>
  <si>
    <t>陈明志</t>
  </si>
  <si>
    <t>刘心富</t>
  </si>
  <si>
    <t>河南村</t>
  </si>
  <si>
    <t>纪月琴</t>
  </si>
  <si>
    <t>杨庭成</t>
  </si>
  <si>
    <t>单兵</t>
  </si>
  <si>
    <t>郭发</t>
  </si>
  <si>
    <t>郭振江</t>
  </si>
  <si>
    <t>杨辉</t>
  </si>
  <si>
    <t>陈维</t>
  </si>
  <si>
    <t>单兴民</t>
  </si>
  <si>
    <t>许尔建</t>
  </si>
  <si>
    <t>甘海雷</t>
  </si>
  <si>
    <t>赵志峰</t>
  </si>
  <si>
    <t>王辉</t>
  </si>
  <si>
    <t>盛华凤</t>
  </si>
  <si>
    <t>南京市六合区竹镇街道2025年秋季生态型犁耕深翻还田作业面积明细表</t>
  </si>
  <si>
    <t>八里社区</t>
  </si>
  <si>
    <t>韩德山</t>
  </si>
  <si>
    <t>张兆根</t>
  </si>
  <si>
    <t>郭道宝</t>
  </si>
  <si>
    <t>南京金色瀛洲生态农业开发有限公司</t>
  </si>
  <si>
    <t>郭玉福</t>
  </si>
  <si>
    <t>李相洋</t>
  </si>
  <si>
    <t>段德春</t>
  </si>
  <si>
    <t>李加山</t>
  </si>
  <si>
    <t>大侯社区</t>
  </si>
  <si>
    <t>张高举</t>
  </si>
  <si>
    <t>姚万军</t>
  </si>
  <si>
    <t>姚忠明</t>
  </si>
  <si>
    <t>大泉村</t>
  </si>
  <si>
    <t>董道林</t>
  </si>
  <si>
    <t>孙来山</t>
  </si>
  <si>
    <t>南京冬梅现代农业有限公司</t>
  </si>
  <si>
    <t>南京双源农业生态发展有限公司</t>
  </si>
  <si>
    <t>南京秋研红园林有限公司</t>
  </si>
  <si>
    <t>南京市六合区胡楠家庭农场</t>
  </si>
  <si>
    <t>光华村</t>
  </si>
  <si>
    <t>万保伦</t>
  </si>
  <si>
    <t>钱国莲</t>
  </si>
  <si>
    <t>周云军</t>
  </si>
  <si>
    <t>唐玉</t>
  </si>
  <si>
    <t>包志荣</t>
  </si>
  <si>
    <t>刘金山</t>
  </si>
  <si>
    <t>施寿军</t>
  </si>
  <si>
    <t>王琪山</t>
  </si>
  <si>
    <t>厉文军</t>
  </si>
  <si>
    <t>凌传山</t>
  </si>
  <si>
    <t>张立友</t>
  </si>
  <si>
    <t>崔建龙</t>
  </si>
  <si>
    <t>潘朝玉</t>
  </si>
  <si>
    <t>王发友</t>
  </si>
  <si>
    <t>朱新伦</t>
  </si>
  <si>
    <t>朱久保</t>
  </si>
  <si>
    <t>侯桥村</t>
  </si>
  <si>
    <t>韩超</t>
  </si>
  <si>
    <t>张云武</t>
  </si>
  <si>
    <t>许依全</t>
  </si>
  <si>
    <t>侯远恒</t>
  </si>
  <si>
    <t>郭启松</t>
  </si>
  <si>
    <t>马恩康</t>
  </si>
  <si>
    <t>陶恩钱</t>
  </si>
  <si>
    <t>许依昌</t>
  </si>
  <si>
    <t>项子宝</t>
  </si>
  <si>
    <t>金磁社区</t>
  </si>
  <si>
    <t>项大文</t>
  </si>
  <si>
    <t>邱成志</t>
  </si>
  <si>
    <t>孙玉平</t>
  </si>
  <si>
    <t>石婆村</t>
  </si>
  <si>
    <t>林金年</t>
  </si>
  <si>
    <t>曾宝林</t>
  </si>
  <si>
    <t>冀仁昌</t>
  </si>
  <si>
    <t>郭恩祥</t>
  </si>
  <si>
    <t>沙滨浩</t>
  </si>
  <si>
    <t>孟有标</t>
  </si>
  <si>
    <t>石海亮</t>
  </si>
  <si>
    <t>刘野</t>
  </si>
  <si>
    <t>唐正荣</t>
  </si>
  <si>
    <t>江西明</t>
  </si>
  <si>
    <t>乌石村</t>
  </si>
  <si>
    <t>叶永林</t>
  </si>
  <si>
    <t>高晓文</t>
  </si>
  <si>
    <t>郑德龙</t>
  </si>
  <si>
    <t>马山</t>
  </si>
  <si>
    <t>陈忠文</t>
  </si>
  <si>
    <t>平如志</t>
  </si>
  <si>
    <t>王文</t>
  </si>
  <si>
    <t>王国兵</t>
  </si>
  <si>
    <t>张金德</t>
  </si>
  <si>
    <t>曹金兵</t>
  </si>
  <si>
    <t>烟墩社区</t>
  </si>
  <si>
    <t>南京市六合区隆福家庭农场</t>
  </si>
  <si>
    <t>陆文宏</t>
  </si>
  <si>
    <t>南京管婆婆畜牧管理中心（有限合伙）</t>
  </si>
  <si>
    <t>毛国林</t>
  </si>
  <si>
    <t>李培月</t>
  </si>
  <si>
    <t>袁树峰</t>
  </si>
  <si>
    <t>六合区宁泉家庭农场</t>
  </si>
  <si>
    <t>张新洪</t>
  </si>
  <si>
    <t>曹庆明</t>
  </si>
  <si>
    <t>吴夕琴</t>
  </si>
  <si>
    <t>侯建兵</t>
  </si>
  <si>
    <t>竹墩社区</t>
  </si>
  <si>
    <t>周其明</t>
  </si>
  <si>
    <t>胡国才</t>
  </si>
  <si>
    <t>南京市六合区冬日艳丽蔬菜专业合作社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</si>
</sst>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,##0.00_ "/>
    <numFmt numFmtId="179" formatCode="0_ "/>
  </numFmts>
  <fonts count="32">
    <font>
      <sz val="12"/>
      <name val="宋体"/>
      <charset val="134"/>
    </font>
    <font>
      <sz val="12"/>
      <name val="仿宋"/>
      <charset val="134"/>
    </font>
    <font>
      <sz val="11"/>
      <name val="仿宋"/>
      <charset val="134"/>
    </font>
    <font>
      <b/>
      <sz val="11"/>
      <name val="仿宋"/>
      <charset val="134"/>
    </font>
    <font>
      <b/>
      <sz val="20"/>
      <name val="仿宋"/>
      <charset val="134"/>
    </font>
    <font>
      <b/>
      <sz val="11"/>
      <color rgb="FF000000"/>
      <name val="仿宋"/>
      <charset val="134"/>
    </font>
    <font>
      <sz val="11"/>
      <color theme="1"/>
      <name val="仿宋"/>
      <charset val="134"/>
    </font>
    <font>
      <sz val="11"/>
      <color rgb="FF000000"/>
      <name val="仿宋"/>
      <charset val="134"/>
    </font>
    <font>
      <b/>
      <sz val="11"/>
      <color theme="1"/>
      <name val="仿宋"/>
      <charset val="134"/>
    </font>
    <font>
      <b/>
      <sz val="20"/>
      <name val="宋体"/>
      <charset val="134"/>
    </font>
    <font>
      <sz val="10"/>
      <color rgb="FF000000"/>
      <name val="仿宋"/>
      <charset val="134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1" fillId="0" borderId="0">
      <alignment vertical="center"/>
    </xf>
    <xf numFmtId="0" fontId="31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57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0" fontId="6" fillId="2" borderId="1" xfId="58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3" fontId="10" fillId="0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76" fontId="4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0" fontId="2" fillId="0" borderId="1" xfId="57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43" fontId="1" fillId="0" borderId="0" xfId="0" applyNumberFormat="1" applyFont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 3" xfId="50"/>
    <cellStyle name="常规 15" xfId="51"/>
    <cellStyle name="常规 2" xfId="52"/>
    <cellStyle name="常规 10 4" xfId="53"/>
    <cellStyle name="常规 10" xfId="54"/>
    <cellStyle name="常规 30" xfId="55"/>
    <cellStyle name="常规 40" xfId="56"/>
    <cellStyle name="常规 10 4 2" xfId="57"/>
    <cellStyle name="常规 2 13" xfId="58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view="pageBreakPreview" zoomScaleNormal="100" topLeftCell="B1" workbookViewId="0">
      <selection activeCell="K17" sqref="K17"/>
    </sheetView>
  </sheetViews>
  <sheetFormatPr defaultColWidth="9" defaultRowHeight="14.25" outlineLevelCol="7"/>
  <cols>
    <col min="1" max="1" width="6" style="30" customWidth="1"/>
    <col min="2" max="2" width="14.125" style="30" customWidth="1"/>
    <col min="3" max="3" width="17.375" style="30" customWidth="1"/>
    <col min="4" max="4" width="17.125" style="30"/>
    <col min="5" max="5" width="29.125" style="30" customWidth="1"/>
    <col min="6" max="6" width="20.875" style="30" customWidth="1"/>
    <col min="7" max="7" width="14.75" style="30" customWidth="1"/>
    <col min="8" max="16384" width="9" style="30"/>
  </cols>
  <sheetData>
    <row r="1" s="4" customFormat="1" ht="51" customHeight="1" spans="1:8">
      <c r="A1" s="5" t="s">
        <v>0</v>
      </c>
      <c r="B1" s="5"/>
      <c r="C1" s="5"/>
      <c r="D1" s="6"/>
      <c r="E1" s="5"/>
      <c r="F1" s="5"/>
      <c r="G1" s="5"/>
      <c r="H1" s="1"/>
    </row>
    <row r="2" s="26" customFormat="1" ht="37.5" customHeight="1" spans="1:8">
      <c r="A2" s="94" t="s">
        <v>1</v>
      </c>
      <c r="B2" s="94" t="s">
        <v>2</v>
      </c>
      <c r="C2" s="94" t="s">
        <v>3</v>
      </c>
      <c r="D2" s="94" t="s">
        <v>4</v>
      </c>
      <c r="E2" s="94" t="s">
        <v>5</v>
      </c>
      <c r="F2" s="94" t="s">
        <v>6</v>
      </c>
      <c r="G2" s="94" t="s">
        <v>7</v>
      </c>
    </row>
    <row r="3" ht="20" customHeight="1" spans="1:8">
      <c r="A3" s="95">
        <v>1</v>
      </c>
      <c r="B3" s="95" t="s">
        <v>8</v>
      </c>
      <c r="C3" s="95">
        <f>雄州!G34</f>
        <v>6733.84</v>
      </c>
      <c r="D3" s="95">
        <f>雄州!H34</f>
        <v>5591.78</v>
      </c>
      <c r="E3" s="95">
        <f>雄州!I34</f>
        <v>1091.34</v>
      </c>
      <c r="F3" s="95">
        <f>雄州!J34</f>
        <v>50.72</v>
      </c>
      <c r="G3" s="96">
        <f>F3/C3</f>
        <v>0.00753210649495681</v>
      </c>
    </row>
    <row r="4" ht="20" customHeight="1" spans="1:8">
      <c r="A4" s="95">
        <v>2</v>
      </c>
      <c r="B4" s="95" t="s">
        <v>9</v>
      </c>
      <c r="C4" s="95">
        <f>龙池!G57</f>
        <v>10669.09</v>
      </c>
      <c r="D4" s="95">
        <f>龙池!H57</f>
        <v>9619.98</v>
      </c>
      <c r="E4" s="95">
        <f>龙池!I57</f>
        <v>1046.96</v>
      </c>
      <c r="F4" s="95">
        <f>龙池!J57</f>
        <v>2.15</v>
      </c>
      <c r="G4" s="96">
        <f t="shared" ref="G4:G12" si="0">F4/C4</f>
        <v>0.000201516717920647</v>
      </c>
    </row>
    <row r="5" ht="20" customHeight="1" spans="1:8">
      <c r="A5" s="95">
        <v>3</v>
      </c>
      <c r="B5" s="95" t="s">
        <v>10</v>
      </c>
      <c r="C5" s="95">
        <f>龙袍!G108</f>
        <v>24251.344</v>
      </c>
      <c r="D5" s="95">
        <f>龙袍!H108</f>
        <v>21852.99</v>
      </c>
      <c r="E5" s="95">
        <f>龙袍!I108</f>
        <v>2398.35</v>
      </c>
      <c r="F5" s="95">
        <f>龙袍!J108</f>
        <v>0.0040000000000191</v>
      </c>
      <c r="G5" s="96">
        <f t="shared" si="0"/>
        <v>1.64939312230246e-7</v>
      </c>
    </row>
    <row r="6" ht="20" customHeight="1" spans="1:8">
      <c r="A6" s="95">
        <v>4</v>
      </c>
      <c r="B6" s="95" t="s">
        <v>11</v>
      </c>
      <c r="C6" s="95">
        <f>横梁!G28</f>
        <v>6886.64</v>
      </c>
      <c r="D6" s="95">
        <f>横梁!H28</f>
        <v>6767.93</v>
      </c>
      <c r="E6" s="95">
        <f>横梁!I28</f>
        <v>118.41</v>
      </c>
      <c r="F6" s="95">
        <f>横梁!J28</f>
        <v>0.3</v>
      </c>
      <c r="G6" s="96">
        <f t="shared" si="0"/>
        <v>4.3562608180477e-5</v>
      </c>
    </row>
    <row r="7" ht="20" customHeight="1" spans="1:8">
      <c r="A7" s="95">
        <v>5</v>
      </c>
      <c r="B7" s="95" t="s">
        <v>12</v>
      </c>
      <c r="C7" s="95">
        <f>金牛湖!G71</f>
        <v>23260.03</v>
      </c>
      <c r="D7" s="95">
        <f>金牛湖!H71</f>
        <v>22198.18</v>
      </c>
      <c r="E7" s="95">
        <f>金牛湖!I71</f>
        <v>985.78</v>
      </c>
      <c r="F7" s="95">
        <f>金牛湖!J71</f>
        <v>76.07</v>
      </c>
      <c r="G7" s="96">
        <f t="shared" si="0"/>
        <v>0.00327041710608284</v>
      </c>
    </row>
    <row r="8" ht="20" customHeight="1" spans="1:8">
      <c r="A8" s="95">
        <v>6</v>
      </c>
      <c r="B8" s="95" t="s">
        <v>13</v>
      </c>
      <c r="C8" s="95">
        <f>冶山!G25</f>
        <v>8916.1</v>
      </c>
      <c r="D8" s="95">
        <f>冶山!H25</f>
        <v>7711.03</v>
      </c>
      <c r="E8" s="95">
        <f>冶山!I25</f>
        <v>1205.07</v>
      </c>
      <c r="F8" s="95">
        <f>冶山!J25</f>
        <v>0</v>
      </c>
      <c r="G8" s="96">
        <f t="shared" si="0"/>
        <v>0</v>
      </c>
    </row>
    <row r="9" ht="20" customHeight="1" spans="1:8">
      <c r="A9" s="95">
        <v>7</v>
      </c>
      <c r="B9" s="95" t="s">
        <v>14</v>
      </c>
      <c r="C9" s="95">
        <f>马鞍!G63</f>
        <v>19613.92</v>
      </c>
      <c r="D9" s="95">
        <f>马鞍!H63</f>
        <v>17157.94</v>
      </c>
      <c r="E9" s="95">
        <f>马鞍!I63</f>
        <v>2443.53</v>
      </c>
      <c r="F9" s="95">
        <f>马鞍!J63</f>
        <v>12.45</v>
      </c>
      <c r="G9" s="96">
        <f t="shared" si="0"/>
        <v>0.00063475327726431</v>
      </c>
    </row>
    <row r="10" ht="20" customHeight="1" spans="1:8">
      <c r="A10" s="95">
        <v>8</v>
      </c>
      <c r="B10" s="95" t="s">
        <v>15</v>
      </c>
      <c r="C10" s="95">
        <f>程桥!G147</f>
        <v>41251.17</v>
      </c>
      <c r="D10" s="95">
        <f>程桥!H147</f>
        <v>39652.16</v>
      </c>
      <c r="E10" s="95">
        <f>程桥!I147</f>
        <v>1310.17</v>
      </c>
      <c r="F10" s="95">
        <f>程桥!J147</f>
        <v>288.84</v>
      </c>
      <c r="G10" s="96">
        <f t="shared" si="0"/>
        <v>0.00700198321647604</v>
      </c>
    </row>
    <row r="11" ht="20" customHeight="1" spans="1:8">
      <c r="A11" s="95">
        <v>9</v>
      </c>
      <c r="B11" s="95" t="s">
        <v>16</v>
      </c>
      <c r="C11" s="95">
        <f>竹镇!G97</f>
        <v>39649.47</v>
      </c>
      <c r="D11" s="95">
        <f>竹镇!H97</f>
        <v>39393.88</v>
      </c>
      <c r="E11" s="95">
        <f>竹镇!I97</f>
        <v>0</v>
      </c>
      <c r="F11" s="95">
        <f>竹镇!J97</f>
        <v>255.59</v>
      </c>
      <c r="G11" s="96">
        <f t="shared" si="0"/>
        <v>0.0064462400127921</v>
      </c>
    </row>
    <row r="12" ht="20" customHeight="1" spans="1:8">
      <c r="A12" s="94" t="s">
        <v>17</v>
      </c>
      <c r="B12" s="94"/>
      <c r="C12" s="94">
        <f>SUM(C3:C11)</f>
        <v>181231.604</v>
      </c>
      <c r="D12" s="94">
        <f>SUM(D3:D11)</f>
        <v>169945.87</v>
      </c>
      <c r="E12" s="94">
        <f>SUM(E3:E11)</f>
        <v>10599.61</v>
      </c>
      <c r="F12" s="94">
        <f>SUM(F3:F11)</f>
        <v>686.124</v>
      </c>
      <c r="G12" s="97">
        <f t="shared" si="0"/>
        <v>0.00378589597430258</v>
      </c>
    </row>
    <row r="13" spans="1:8">
      <c r="C13" s="98"/>
      <c r="D13" s="98"/>
    </row>
  </sheetData>
  <mergeCells count="2">
    <mergeCell ref="A1:G1"/>
    <mergeCell ref="A12:B12"/>
  </mergeCells>
  <pageMargins left="0.75" right="0.75" top="1" bottom="1" header="0.5" footer="0.5"/>
  <pageSetup paperSize="9" scale="6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workbookViewId="0">
      <pane ySplit="3" topLeftCell="A21" activePane="bottomLeft" state="frozen"/>
      <selection/>
      <selection pane="bottomLeft" activeCell="M7" sqref="M7"/>
    </sheetView>
  </sheetViews>
  <sheetFormatPr defaultColWidth="8.8" defaultRowHeight="14.25"/>
  <cols>
    <col min="1" max="1" width="5.625" style="4" customWidth="1"/>
    <col min="2" max="2" width="13.1" style="4" customWidth="1"/>
    <col min="3" max="3" width="13.75" style="4" customWidth="1"/>
    <col min="4" max="4" width="11.375" style="4" customWidth="1"/>
    <col min="5" max="5" width="12.375" style="4" customWidth="1"/>
    <col min="6" max="6" width="11.25" style="4" customWidth="1"/>
    <col min="7" max="7" width="9.25" style="4"/>
    <col min="8" max="8" width="11.625" style="4" customWidth="1"/>
    <col min="9" max="9" width="14.875" style="4" customWidth="1"/>
    <col min="10" max="10" width="10.625" style="4" customWidth="1"/>
    <col min="11" max="11" width="11.6" style="4" hidden="1" customWidth="1"/>
    <col min="12" max="16384" width="8.8" style="4"/>
  </cols>
  <sheetData>
    <row r="1" ht="34" customHeight="1" spans="1:12">
      <c r="A1" s="5" t="s">
        <v>18</v>
      </c>
      <c r="B1" s="5"/>
      <c r="C1" s="5"/>
      <c r="D1" s="6"/>
      <c r="E1" s="5"/>
      <c r="F1" s="5"/>
      <c r="G1" s="5"/>
      <c r="H1" s="5"/>
      <c r="I1" s="5"/>
      <c r="J1" s="5"/>
      <c r="K1" s="7"/>
      <c r="L1" s="1"/>
    </row>
    <row r="2" s="2" customFormat="1" ht="20" customHeight="1" spans="1:12">
      <c r="A2" s="8" t="s">
        <v>1</v>
      </c>
      <c r="B2" s="8" t="s">
        <v>19</v>
      </c>
      <c r="C2" s="8" t="s">
        <v>20</v>
      </c>
      <c r="D2" s="9" t="s">
        <v>21</v>
      </c>
      <c r="E2" s="8" t="s">
        <v>22</v>
      </c>
      <c r="F2" s="8" t="s">
        <v>23</v>
      </c>
      <c r="G2" s="8"/>
      <c r="H2" s="8" t="s">
        <v>4</v>
      </c>
      <c r="I2" s="8" t="s">
        <v>24</v>
      </c>
      <c r="J2" s="8" t="s">
        <v>6</v>
      </c>
      <c r="K2" s="8" t="s">
        <v>25</v>
      </c>
    </row>
    <row r="3" s="2" customFormat="1" ht="20" customHeight="1" spans="1:12">
      <c r="A3" s="8"/>
      <c r="B3" s="8"/>
      <c r="C3" s="8"/>
      <c r="D3" s="9"/>
      <c r="E3" s="8"/>
      <c r="F3" s="8" t="s">
        <v>26</v>
      </c>
      <c r="G3" s="8" t="s">
        <v>27</v>
      </c>
      <c r="H3" s="8"/>
      <c r="I3" s="8"/>
      <c r="J3" s="8"/>
      <c r="K3" s="8"/>
    </row>
    <row r="4" s="2" customFormat="1" ht="20" customHeight="1" spans="1:12">
      <c r="A4" s="11">
        <f>ROW()-3</f>
        <v>1</v>
      </c>
      <c r="B4" s="13" t="s">
        <v>28</v>
      </c>
      <c r="C4" s="14" t="s">
        <v>29</v>
      </c>
      <c r="D4" s="11"/>
      <c r="E4" s="14">
        <v>532</v>
      </c>
      <c r="F4" s="11"/>
      <c r="G4" s="14">
        <v>300</v>
      </c>
      <c r="H4" s="16">
        <v>261</v>
      </c>
      <c r="I4" s="17">
        <f>G4-H4</f>
        <v>39</v>
      </c>
      <c r="J4" s="11"/>
      <c r="K4" s="17">
        <v>905.76</v>
      </c>
    </row>
    <row r="5" s="2" customFormat="1" ht="20" customHeight="1" spans="1:12">
      <c r="A5" s="11">
        <f t="shared" ref="A5:A14" si="0">ROW()-3</f>
        <v>2</v>
      </c>
      <c r="B5" s="62" t="s">
        <v>28</v>
      </c>
      <c r="C5" s="14" t="s">
        <v>30</v>
      </c>
      <c r="D5" s="11"/>
      <c r="E5" s="14">
        <v>596</v>
      </c>
      <c r="F5" s="11"/>
      <c r="G5" s="14">
        <v>596</v>
      </c>
      <c r="H5" s="16">
        <v>596</v>
      </c>
      <c r="I5" s="17"/>
      <c r="J5" s="11"/>
      <c r="K5" s="13">
        <v>597.51</v>
      </c>
    </row>
    <row r="6" s="2" customFormat="1" ht="20" customHeight="1" spans="1:12">
      <c r="A6" s="11">
        <f t="shared" si="0"/>
        <v>3</v>
      </c>
      <c r="B6" s="62" t="s">
        <v>31</v>
      </c>
      <c r="C6" s="16" t="s">
        <v>32</v>
      </c>
      <c r="D6" s="11"/>
      <c r="E6" s="14">
        <v>81</v>
      </c>
      <c r="F6" s="11"/>
      <c r="G6" s="14">
        <v>81</v>
      </c>
      <c r="H6" s="16">
        <v>81</v>
      </c>
      <c r="I6" s="17"/>
      <c r="J6" s="11"/>
      <c r="K6" s="13">
        <v>81</v>
      </c>
    </row>
    <row r="7" s="2" customFormat="1" ht="60" customHeight="1" spans="1:12">
      <c r="A7" s="11">
        <f t="shared" si="0"/>
        <v>4</v>
      </c>
      <c r="B7" s="13" t="s">
        <v>33</v>
      </c>
      <c r="C7" s="14" t="s">
        <v>34</v>
      </c>
      <c r="D7" s="11"/>
      <c r="E7" s="14">
        <v>105.26</v>
      </c>
      <c r="F7" s="11"/>
      <c r="G7" s="14">
        <v>379.26</v>
      </c>
      <c r="H7" s="16">
        <f>G7-I7-J7</f>
        <v>373.54</v>
      </c>
      <c r="I7" s="17"/>
      <c r="J7" s="11">
        <v>5.72</v>
      </c>
      <c r="K7" s="14">
        <v>379.26</v>
      </c>
    </row>
    <row r="8" s="2" customFormat="1" ht="120" customHeight="1" spans="1:12">
      <c r="A8" s="11">
        <f t="shared" si="0"/>
        <v>5</v>
      </c>
      <c r="B8" s="13" t="s">
        <v>33</v>
      </c>
      <c r="C8" s="14" t="s">
        <v>35</v>
      </c>
      <c r="D8" s="11"/>
      <c r="E8" s="14">
        <v>251.4</v>
      </c>
      <c r="F8" s="11"/>
      <c r="G8" s="14">
        <v>454.97</v>
      </c>
      <c r="H8" s="16">
        <v>343.04</v>
      </c>
      <c r="I8" s="17">
        <f t="shared" ref="I5:I33" si="1">G8-H8</f>
        <v>111.93</v>
      </c>
      <c r="J8" s="11"/>
      <c r="K8" s="13">
        <v>1076.03</v>
      </c>
    </row>
    <row r="9" s="2" customFormat="1" ht="20" customHeight="1" spans="1:12">
      <c r="A9" s="11">
        <f t="shared" si="0"/>
        <v>6</v>
      </c>
      <c r="B9" s="13" t="s">
        <v>36</v>
      </c>
      <c r="C9" s="14" t="s">
        <v>29</v>
      </c>
      <c r="D9" s="11"/>
      <c r="E9" s="14">
        <v>770.81</v>
      </c>
      <c r="F9" s="11"/>
      <c r="G9" s="14">
        <v>180</v>
      </c>
      <c r="H9" s="49">
        <f>180</f>
        <v>180</v>
      </c>
      <c r="I9" s="17"/>
      <c r="J9" s="11"/>
      <c r="K9" s="14">
        <v>770.81</v>
      </c>
    </row>
    <row r="10" s="2" customFormat="1" ht="20" customHeight="1" spans="1:12">
      <c r="A10" s="11">
        <f t="shared" si="0"/>
        <v>7</v>
      </c>
      <c r="B10" s="62" t="s">
        <v>36</v>
      </c>
      <c r="C10" s="14" t="s">
        <v>37</v>
      </c>
      <c r="D10" s="11"/>
      <c r="E10" s="14">
        <v>106.77</v>
      </c>
      <c r="F10" s="11"/>
      <c r="G10" s="13">
        <v>105</v>
      </c>
      <c r="H10" s="16">
        <v>105</v>
      </c>
      <c r="I10" s="17"/>
      <c r="J10" s="11"/>
      <c r="K10" s="13">
        <v>106.77</v>
      </c>
    </row>
    <row r="11" s="2" customFormat="1" ht="20" customHeight="1" spans="1:12">
      <c r="A11" s="11">
        <f t="shared" si="0"/>
        <v>8</v>
      </c>
      <c r="B11" s="13" t="s">
        <v>36</v>
      </c>
      <c r="C11" s="14" t="s">
        <v>38</v>
      </c>
      <c r="D11" s="11"/>
      <c r="E11" s="14">
        <v>405</v>
      </c>
      <c r="F11" s="11"/>
      <c r="G11" s="13">
        <v>400</v>
      </c>
      <c r="H11" s="16">
        <v>400</v>
      </c>
      <c r="I11" s="17"/>
      <c r="J11" s="11"/>
      <c r="K11" s="13">
        <v>405.3</v>
      </c>
    </row>
    <row r="12" s="2" customFormat="1" ht="20" customHeight="1" spans="1:12">
      <c r="A12" s="11">
        <f t="shared" si="0"/>
        <v>9</v>
      </c>
      <c r="B12" s="13" t="s">
        <v>36</v>
      </c>
      <c r="C12" s="14" t="s">
        <v>39</v>
      </c>
      <c r="D12" s="11"/>
      <c r="E12" s="14">
        <v>359.5</v>
      </c>
      <c r="F12" s="11"/>
      <c r="G12" s="13">
        <v>350</v>
      </c>
      <c r="H12" s="16">
        <v>272.68</v>
      </c>
      <c r="I12" s="17">
        <f t="shared" si="1"/>
        <v>77.32</v>
      </c>
      <c r="J12" s="11"/>
      <c r="K12" s="13">
        <v>359.68</v>
      </c>
    </row>
    <row r="13" s="2" customFormat="1" ht="20" customHeight="1" spans="1:12">
      <c r="A13" s="11">
        <f t="shared" si="0"/>
        <v>10</v>
      </c>
      <c r="B13" s="62" t="s">
        <v>36</v>
      </c>
      <c r="C13" s="16" t="s">
        <v>40</v>
      </c>
      <c r="D13" s="11"/>
      <c r="E13" s="14">
        <v>331.67</v>
      </c>
      <c r="F13" s="11"/>
      <c r="G13" s="13">
        <v>350</v>
      </c>
      <c r="H13" s="16">
        <v>350</v>
      </c>
      <c r="I13" s="17"/>
      <c r="J13" s="11"/>
      <c r="K13" s="13">
        <v>505.67</v>
      </c>
    </row>
    <row r="14" s="2" customFormat="1" ht="20" customHeight="1" spans="1:12">
      <c r="A14" s="11">
        <f t="shared" si="0"/>
        <v>11</v>
      </c>
      <c r="B14" s="13" t="s">
        <v>36</v>
      </c>
      <c r="C14" s="14" t="s">
        <v>41</v>
      </c>
      <c r="D14" s="11"/>
      <c r="E14" s="14">
        <v>498</v>
      </c>
      <c r="F14" s="11"/>
      <c r="G14" s="14">
        <v>228</v>
      </c>
      <c r="H14" s="16">
        <v>225.7</v>
      </c>
      <c r="I14" s="17">
        <f t="shared" si="1"/>
        <v>2.30000000000001</v>
      </c>
      <c r="J14" s="11"/>
      <c r="K14" s="13">
        <v>726</v>
      </c>
    </row>
    <row r="15" s="2" customFormat="1" ht="20" customHeight="1" spans="1:12">
      <c r="A15" s="11">
        <f t="shared" ref="A15:A24" si="2">ROW()-3</f>
        <v>12</v>
      </c>
      <c r="B15" s="13" t="s">
        <v>36</v>
      </c>
      <c r="C15" s="14" t="s">
        <v>42</v>
      </c>
      <c r="D15" s="11"/>
      <c r="E15" s="14">
        <v>155.22</v>
      </c>
      <c r="F15" s="11"/>
      <c r="G15" s="91">
        <v>155.22</v>
      </c>
      <c r="H15" s="16">
        <v>155.22</v>
      </c>
      <c r="I15" s="17"/>
      <c r="J15" s="11"/>
      <c r="K15" s="13">
        <v>155.22</v>
      </c>
    </row>
    <row r="16" s="2" customFormat="1" ht="20" customHeight="1" spans="1:12">
      <c r="A16" s="11">
        <f t="shared" si="2"/>
        <v>13</v>
      </c>
      <c r="B16" s="13" t="s">
        <v>36</v>
      </c>
      <c r="C16" s="14" t="s">
        <v>43</v>
      </c>
      <c r="D16" s="11"/>
      <c r="E16" s="14">
        <v>292</v>
      </c>
      <c r="F16" s="11"/>
      <c r="G16" s="91">
        <v>292</v>
      </c>
      <c r="H16" s="16">
        <v>188.24</v>
      </c>
      <c r="I16" s="17">
        <f t="shared" si="1"/>
        <v>103.76</v>
      </c>
      <c r="J16" s="11"/>
      <c r="K16" s="13">
        <v>294</v>
      </c>
    </row>
    <row r="17" s="2" customFormat="1" ht="35" customHeight="1" spans="1:11">
      <c r="A17" s="11">
        <f t="shared" si="2"/>
        <v>14</v>
      </c>
      <c r="B17" s="13" t="s">
        <v>36</v>
      </c>
      <c r="C17" s="14" t="s">
        <v>35</v>
      </c>
      <c r="D17" s="11"/>
      <c r="E17" s="14">
        <v>155</v>
      </c>
      <c r="F17" s="11"/>
      <c r="G17" s="91">
        <v>155</v>
      </c>
      <c r="H17" s="16">
        <f>G17-I17</f>
        <v>125.96</v>
      </c>
      <c r="I17" s="17">
        <v>29.04</v>
      </c>
      <c r="J17" s="11"/>
      <c r="K17" s="13">
        <v>385</v>
      </c>
    </row>
    <row r="18" s="2" customFormat="1" ht="25" customHeight="1" spans="1:11">
      <c r="A18" s="11">
        <f t="shared" si="2"/>
        <v>15</v>
      </c>
      <c r="B18" s="13" t="s">
        <v>36</v>
      </c>
      <c r="C18" s="14" t="s">
        <v>44</v>
      </c>
      <c r="D18" s="11"/>
      <c r="E18" s="14">
        <v>129</v>
      </c>
      <c r="F18" s="11"/>
      <c r="G18" s="91">
        <v>129</v>
      </c>
      <c r="H18" s="16">
        <v>129</v>
      </c>
      <c r="I18" s="17"/>
      <c r="J18" s="11"/>
      <c r="K18" s="13">
        <v>129</v>
      </c>
    </row>
    <row r="19" s="2" customFormat="1" ht="25" customHeight="1" spans="1:11">
      <c r="A19" s="11">
        <f t="shared" si="2"/>
        <v>16</v>
      </c>
      <c r="B19" s="13" t="s">
        <v>36</v>
      </c>
      <c r="C19" s="14" t="s">
        <v>45</v>
      </c>
      <c r="D19" s="11"/>
      <c r="E19" s="14">
        <v>257.72</v>
      </c>
      <c r="F19" s="11"/>
      <c r="G19" s="91">
        <v>257.72</v>
      </c>
      <c r="H19" s="16">
        <v>257.72</v>
      </c>
      <c r="I19" s="17"/>
      <c r="J19" s="11"/>
      <c r="K19" s="13">
        <v>263.72</v>
      </c>
    </row>
    <row r="20" s="2" customFormat="1" ht="25" customHeight="1" spans="1:11">
      <c r="A20" s="11">
        <f t="shared" si="2"/>
        <v>17</v>
      </c>
      <c r="B20" s="13" t="s">
        <v>36</v>
      </c>
      <c r="C20" s="14" t="s">
        <v>46</v>
      </c>
      <c r="D20" s="11"/>
      <c r="E20" s="14">
        <v>69.29</v>
      </c>
      <c r="F20" s="11"/>
      <c r="G20" s="91">
        <v>69.29</v>
      </c>
      <c r="H20" s="16">
        <v>69.29</v>
      </c>
      <c r="I20" s="17"/>
      <c r="J20" s="11"/>
      <c r="K20" s="13">
        <v>69.29</v>
      </c>
    </row>
    <row r="21" s="2" customFormat="1" ht="25" customHeight="1" spans="1:11">
      <c r="A21" s="11">
        <f t="shared" si="2"/>
        <v>18</v>
      </c>
      <c r="B21" s="13" t="s">
        <v>36</v>
      </c>
      <c r="C21" s="14" t="s">
        <v>47</v>
      </c>
      <c r="D21" s="11"/>
      <c r="E21" s="14">
        <v>63.25</v>
      </c>
      <c r="F21" s="11"/>
      <c r="G21" s="91">
        <v>63.25</v>
      </c>
      <c r="H21" s="11">
        <v>51.43</v>
      </c>
      <c r="I21" s="17">
        <f t="shared" si="1"/>
        <v>11.82</v>
      </c>
      <c r="J21" s="11"/>
      <c r="K21" s="13">
        <v>63.78</v>
      </c>
    </row>
    <row r="22" s="2" customFormat="1" ht="32" customHeight="1" spans="1:11">
      <c r="A22" s="11">
        <f t="shared" si="2"/>
        <v>19</v>
      </c>
      <c r="B22" s="13" t="s">
        <v>48</v>
      </c>
      <c r="C22" s="14" t="s">
        <v>49</v>
      </c>
      <c r="D22" s="11"/>
      <c r="E22" s="14">
        <v>1114.38</v>
      </c>
      <c r="F22" s="11"/>
      <c r="G22" s="58">
        <v>400</v>
      </c>
      <c r="H22" s="11">
        <v>0</v>
      </c>
      <c r="I22" s="17">
        <f t="shared" si="1"/>
        <v>400</v>
      </c>
      <c r="J22" s="11"/>
      <c r="K22" s="13">
        <v>1113.68</v>
      </c>
    </row>
    <row r="23" s="2" customFormat="1" ht="35" customHeight="1" spans="1:11">
      <c r="A23" s="11">
        <f t="shared" si="2"/>
        <v>20</v>
      </c>
      <c r="B23" s="13" t="s">
        <v>48</v>
      </c>
      <c r="C23" s="14" t="s">
        <v>50</v>
      </c>
      <c r="D23" s="11"/>
      <c r="E23" s="14"/>
      <c r="F23" s="11"/>
      <c r="G23" s="92">
        <v>57.5</v>
      </c>
      <c r="H23" s="11">
        <v>0</v>
      </c>
      <c r="I23" s="17">
        <f t="shared" si="1"/>
        <v>57.5</v>
      </c>
      <c r="J23" s="11"/>
      <c r="K23" s="13">
        <v>128.8</v>
      </c>
    </row>
    <row r="24" s="2" customFormat="1" ht="25" customHeight="1" spans="1:11">
      <c r="A24" s="11">
        <f t="shared" si="2"/>
        <v>21</v>
      </c>
      <c r="B24" s="13" t="s">
        <v>51</v>
      </c>
      <c r="C24" s="18" t="s">
        <v>49</v>
      </c>
      <c r="D24" s="11"/>
      <c r="E24" s="14">
        <v>128.8</v>
      </c>
      <c r="F24" s="11"/>
      <c r="G24" s="13">
        <v>128.8</v>
      </c>
      <c r="H24" s="11">
        <v>0</v>
      </c>
      <c r="I24" s="17">
        <f t="shared" si="1"/>
        <v>128.8</v>
      </c>
      <c r="J24" s="11"/>
      <c r="K24" s="13">
        <v>221.43</v>
      </c>
    </row>
    <row r="25" s="2" customFormat="1" ht="25" customHeight="1" spans="1:11">
      <c r="A25" s="11">
        <f t="shared" ref="A25:A33" si="3">ROW()-3</f>
        <v>22</v>
      </c>
      <c r="B25" s="13" t="s">
        <v>51</v>
      </c>
      <c r="C25" s="18" t="s">
        <v>52</v>
      </c>
      <c r="D25" s="11"/>
      <c r="E25" s="14">
        <v>139.43</v>
      </c>
      <c r="F25" s="11"/>
      <c r="G25" s="13">
        <v>139.43</v>
      </c>
      <c r="H25" s="16">
        <v>139.43</v>
      </c>
      <c r="I25" s="17"/>
      <c r="J25" s="11"/>
      <c r="K25" s="13">
        <v>502</v>
      </c>
    </row>
    <row r="26" s="2" customFormat="1" ht="30" customHeight="1" spans="1:11">
      <c r="A26" s="11">
        <f t="shared" si="3"/>
        <v>23</v>
      </c>
      <c r="B26" s="13" t="s">
        <v>53</v>
      </c>
      <c r="C26" s="18" t="s">
        <v>35</v>
      </c>
      <c r="D26" s="11"/>
      <c r="E26" s="14">
        <v>454.68</v>
      </c>
      <c r="F26" s="11"/>
      <c r="G26" s="13">
        <v>360</v>
      </c>
      <c r="H26" s="16">
        <v>330.96</v>
      </c>
      <c r="I26" s="17">
        <f t="shared" si="1"/>
        <v>29.04</v>
      </c>
      <c r="J26" s="11"/>
      <c r="K26" s="13">
        <v>206.8</v>
      </c>
    </row>
    <row r="27" s="2" customFormat="1" ht="25" customHeight="1" spans="1:11">
      <c r="A27" s="11">
        <f t="shared" si="3"/>
        <v>24</v>
      </c>
      <c r="B27" s="13" t="s">
        <v>54</v>
      </c>
      <c r="C27" s="14" t="s">
        <v>55</v>
      </c>
      <c r="D27" s="11"/>
      <c r="E27" s="14">
        <v>206.8</v>
      </c>
      <c r="F27" s="11"/>
      <c r="G27" s="13">
        <v>206.8</v>
      </c>
      <c r="H27" s="11">
        <v>194.48</v>
      </c>
      <c r="I27" s="17">
        <f t="shared" si="1"/>
        <v>12.32</v>
      </c>
      <c r="J27" s="11"/>
      <c r="K27" s="13">
        <v>136</v>
      </c>
    </row>
    <row r="28" s="56" customFormat="1" ht="37" customHeight="1" spans="1:11">
      <c r="A28" s="11">
        <f t="shared" si="3"/>
        <v>25</v>
      </c>
      <c r="B28" s="13" t="s">
        <v>54</v>
      </c>
      <c r="C28" s="14" t="s">
        <v>56</v>
      </c>
      <c r="D28" s="17"/>
      <c r="E28" s="14">
        <v>71</v>
      </c>
      <c r="F28" s="17"/>
      <c r="G28" s="13">
        <v>136</v>
      </c>
      <c r="H28" s="11">
        <f>G28-J28</f>
        <v>91</v>
      </c>
      <c r="I28" s="17"/>
      <c r="J28" s="17">
        <v>45</v>
      </c>
      <c r="K28" s="13">
        <v>160.6</v>
      </c>
    </row>
    <row r="29" s="2" customFormat="1" ht="25" customHeight="1" spans="1:11">
      <c r="A29" s="11">
        <f t="shared" si="3"/>
        <v>26</v>
      </c>
      <c r="B29" s="13" t="s">
        <v>54</v>
      </c>
      <c r="C29" s="14" t="s">
        <v>57</v>
      </c>
      <c r="D29" s="11"/>
      <c r="E29" s="14">
        <v>160.6</v>
      </c>
      <c r="F29" s="11"/>
      <c r="G29" s="13">
        <v>160.6</v>
      </c>
      <c r="H29" s="11">
        <v>140.65</v>
      </c>
      <c r="I29" s="17">
        <f t="shared" si="1"/>
        <v>19.95</v>
      </c>
      <c r="J29" s="11"/>
      <c r="K29" s="13">
        <v>113</v>
      </c>
    </row>
    <row r="30" s="2" customFormat="1" ht="25" customHeight="1" spans="1:11">
      <c r="A30" s="11">
        <f t="shared" si="3"/>
        <v>27</v>
      </c>
      <c r="B30" s="13" t="s">
        <v>54</v>
      </c>
      <c r="C30" s="14" t="s">
        <v>58</v>
      </c>
      <c r="D30" s="11"/>
      <c r="E30" s="14">
        <v>113</v>
      </c>
      <c r="F30" s="11"/>
      <c r="G30" s="93">
        <v>113</v>
      </c>
      <c r="H30" s="11">
        <v>109.61</v>
      </c>
      <c r="I30" s="17">
        <f t="shared" si="1"/>
        <v>3.39</v>
      </c>
      <c r="J30" s="11"/>
      <c r="K30" s="13">
        <v>217</v>
      </c>
    </row>
    <row r="31" s="2" customFormat="1" ht="25" customHeight="1" spans="1:11">
      <c r="A31" s="11">
        <f t="shared" si="3"/>
        <v>28</v>
      </c>
      <c r="B31" s="13" t="s">
        <v>54</v>
      </c>
      <c r="C31" s="14" t="s">
        <v>59</v>
      </c>
      <c r="D31" s="11"/>
      <c r="E31" s="14">
        <v>217</v>
      </c>
      <c r="F31" s="11"/>
      <c r="G31" s="93">
        <v>217</v>
      </c>
      <c r="H31" s="11">
        <v>177.69</v>
      </c>
      <c r="I31" s="17">
        <f t="shared" si="1"/>
        <v>39.31</v>
      </c>
      <c r="J31" s="11"/>
      <c r="K31" s="13">
        <v>164</v>
      </c>
    </row>
    <row r="32" s="2" customFormat="1" ht="25" customHeight="1" spans="1:11">
      <c r="A32" s="11">
        <f t="shared" si="3"/>
        <v>29</v>
      </c>
      <c r="B32" s="13" t="s">
        <v>54</v>
      </c>
      <c r="C32" s="14" t="s">
        <v>60</v>
      </c>
      <c r="D32" s="11"/>
      <c r="E32" s="14">
        <v>164</v>
      </c>
      <c r="F32" s="11"/>
      <c r="G32" s="93">
        <v>164</v>
      </c>
      <c r="H32" s="11">
        <v>138.14</v>
      </c>
      <c r="I32" s="17">
        <f t="shared" si="1"/>
        <v>25.86</v>
      </c>
      <c r="J32" s="11"/>
      <c r="K32" s="13">
        <v>105</v>
      </c>
    </row>
    <row r="33" s="2" customFormat="1" ht="25" customHeight="1" spans="1:11">
      <c r="A33" s="11">
        <f t="shared" si="3"/>
        <v>30</v>
      </c>
      <c r="B33" s="13" t="s">
        <v>54</v>
      </c>
      <c r="C33" s="14" t="s">
        <v>61</v>
      </c>
      <c r="D33" s="11"/>
      <c r="E33" s="14">
        <v>105</v>
      </c>
      <c r="F33" s="11"/>
      <c r="G33" s="93">
        <v>105</v>
      </c>
      <c r="H33" s="11">
        <v>105</v>
      </c>
      <c r="I33" s="17"/>
      <c r="J33" s="11"/>
      <c r="K33" s="13">
        <v>105</v>
      </c>
    </row>
    <row r="34" s="3" customFormat="1" ht="25" customHeight="1" spans="1:11">
      <c r="A34" s="24" t="s">
        <v>17</v>
      </c>
      <c r="B34" s="24"/>
      <c r="C34" s="24"/>
      <c r="D34" s="24"/>
      <c r="E34" s="24">
        <f>SUM(E4:E33)</f>
        <v>8033.58</v>
      </c>
      <c r="F34" s="24"/>
      <c r="G34" s="24">
        <f>SUM(G4:G33)</f>
        <v>6733.84</v>
      </c>
      <c r="H34" s="24">
        <f>SUM(H4:H33)</f>
        <v>5591.78</v>
      </c>
      <c r="I34" s="24">
        <f>SUM(I4:I33)</f>
        <v>1091.34</v>
      </c>
      <c r="J34" s="24">
        <f>SUM(J4:J33)</f>
        <v>50.72</v>
      </c>
      <c r="K34" s="24">
        <f>SUM(K4:K33)</f>
        <v>10447.11</v>
      </c>
    </row>
  </sheetData>
  <autoFilter xmlns:etc="http://www.wps.cn/officeDocument/2017/etCustomData" ref="A3:L34" etc:filterBottomFollowUsedRange="0">
    <extLst/>
  </autoFilter>
  <mergeCells count="12">
    <mergeCell ref="A1:K1"/>
    <mergeCell ref="F2:G2"/>
    <mergeCell ref="A34:C34"/>
    <mergeCell ref="A2:A3"/>
    <mergeCell ref="B2:B3"/>
    <mergeCell ref="C2:C3"/>
    <mergeCell ref="D2:D3"/>
    <mergeCell ref="E2:E3"/>
    <mergeCell ref="H2:H3"/>
    <mergeCell ref="I2:I3"/>
    <mergeCell ref="J2:J3"/>
    <mergeCell ref="K2:K3"/>
  </mergeCells>
  <pageMargins left="0.751388888888889" right="0.751388888888889" top="1" bottom="1" header="0.5" footer="0.5"/>
  <pageSetup paperSize="9" scale="8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5"/>
  <sheetViews>
    <sheetView workbookViewId="0">
      <pane ySplit="3" topLeftCell="A30" activePane="bottomLeft" state="frozen"/>
      <selection/>
      <selection pane="bottomLeft" activeCell="O36" sqref="O36"/>
    </sheetView>
  </sheetViews>
  <sheetFormatPr defaultColWidth="8.8" defaultRowHeight="14.25"/>
  <cols>
    <col min="1" max="1" width="5" style="81" customWidth="1"/>
    <col min="2" max="2" width="9.7" style="81" customWidth="1"/>
    <col min="3" max="3" width="12" style="81" customWidth="1"/>
    <col min="4" max="4" width="12.875" style="81" customWidth="1"/>
    <col min="5" max="5" width="12.75" style="81" customWidth="1"/>
    <col min="6" max="6" width="9.125" style="81" customWidth="1"/>
    <col min="7" max="8" width="11.5" style="81" customWidth="1"/>
    <col min="9" max="9" width="16.375" style="81" customWidth="1"/>
    <col min="10" max="10" width="10.9" style="81" customWidth="1"/>
    <col min="11" max="11" width="3.375" style="81" customWidth="1"/>
    <col min="12" max="16384" width="8.8" style="81"/>
  </cols>
  <sheetData>
    <row r="1" ht="25.5" spans="1:12">
      <c r="A1" s="82" t="s">
        <v>62</v>
      </c>
      <c r="B1" s="82"/>
      <c r="C1" s="82"/>
      <c r="D1" s="83"/>
      <c r="E1" s="82"/>
      <c r="F1" s="82"/>
      <c r="G1" s="82"/>
      <c r="H1" s="82"/>
      <c r="I1" s="82"/>
      <c r="J1" s="82"/>
      <c r="K1" s="82"/>
      <c r="L1" s="84"/>
    </row>
    <row r="2" s="79" customFormat="1" spans="1:12">
      <c r="A2" s="85" t="s">
        <v>1</v>
      </c>
      <c r="B2" s="85" t="s">
        <v>19</v>
      </c>
      <c r="C2" s="85" t="s">
        <v>20</v>
      </c>
      <c r="D2" s="86" t="s">
        <v>21</v>
      </c>
      <c r="E2" s="85" t="s">
        <v>22</v>
      </c>
      <c r="F2" s="85" t="s">
        <v>23</v>
      </c>
      <c r="G2" s="85"/>
      <c r="H2" s="85" t="s">
        <v>4</v>
      </c>
      <c r="I2" s="85" t="s">
        <v>24</v>
      </c>
      <c r="J2" s="85" t="s">
        <v>6</v>
      </c>
      <c r="K2" s="85" t="s">
        <v>25</v>
      </c>
    </row>
    <row r="3" s="79" customFormat="1" spans="1:12">
      <c r="A3" s="85"/>
      <c r="B3" s="85"/>
      <c r="C3" s="85"/>
      <c r="D3" s="86"/>
      <c r="E3" s="85"/>
      <c r="F3" s="85" t="s">
        <v>26</v>
      </c>
      <c r="G3" s="85" t="s">
        <v>27</v>
      </c>
      <c r="H3" s="85"/>
      <c r="I3" s="85"/>
      <c r="J3" s="85"/>
      <c r="K3" s="85"/>
    </row>
    <row r="4" s="79" customFormat="1" ht="20" customHeight="1" spans="1:12">
      <c r="A4" s="11">
        <f>ROW()-3</f>
        <v>1</v>
      </c>
      <c r="B4" s="49" t="s">
        <v>63</v>
      </c>
      <c r="C4" s="49" t="s">
        <v>64</v>
      </c>
      <c r="D4" s="87"/>
      <c r="E4" s="49">
        <v>170.05</v>
      </c>
      <c r="F4" s="87"/>
      <c r="G4" s="49">
        <v>170.2</v>
      </c>
      <c r="H4" s="49">
        <v>170.05</v>
      </c>
      <c r="I4" s="49"/>
      <c r="J4" s="49">
        <v>0.15</v>
      </c>
      <c r="K4" s="49">
        <v>173.6</v>
      </c>
      <c r="L4" s="81"/>
    </row>
    <row r="5" s="79" customFormat="1" ht="20" customHeight="1" spans="1:12">
      <c r="A5" s="87">
        <v>2</v>
      </c>
      <c r="B5" s="49" t="s">
        <v>63</v>
      </c>
      <c r="C5" s="49" t="s">
        <v>65</v>
      </c>
      <c r="D5" s="87"/>
      <c r="E5" s="49">
        <v>246</v>
      </c>
      <c r="F5" s="87"/>
      <c r="G5" s="49">
        <v>246</v>
      </c>
      <c r="H5" s="49">
        <v>246</v>
      </c>
      <c r="I5" s="49"/>
      <c r="J5" s="49"/>
      <c r="K5" s="49">
        <v>246</v>
      </c>
      <c r="L5" s="81"/>
    </row>
    <row r="6" s="79" customFormat="1" ht="20" customHeight="1" spans="1:12">
      <c r="A6" s="87">
        <v>3</v>
      </c>
      <c r="B6" s="49" t="s">
        <v>63</v>
      </c>
      <c r="C6" s="49" t="s">
        <v>66</v>
      </c>
      <c r="D6" s="87"/>
      <c r="E6" s="49">
        <v>261.8</v>
      </c>
      <c r="F6" s="87"/>
      <c r="G6" s="49">
        <v>261.8</v>
      </c>
      <c r="H6" s="49">
        <v>257.6</v>
      </c>
      <c r="I6" s="49">
        <f>G6-H6</f>
        <v>4.19999999999999</v>
      </c>
      <c r="J6" s="49"/>
      <c r="K6" s="49">
        <f>28.16+260</f>
        <v>288.16</v>
      </c>
      <c r="L6" s="81"/>
    </row>
    <row r="7" s="79" customFormat="1" ht="20" customHeight="1" spans="1:12">
      <c r="A7" s="87">
        <v>4</v>
      </c>
      <c r="B7" s="49" t="s">
        <v>63</v>
      </c>
      <c r="C7" s="49" t="s">
        <v>67</v>
      </c>
      <c r="D7" s="87"/>
      <c r="E7" s="49">
        <v>171.1</v>
      </c>
      <c r="F7" s="87"/>
      <c r="G7" s="49">
        <v>171.1</v>
      </c>
      <c r="H7" s="49">
        <v>154.84</v>
      </c>
      <c r="I7" s="49">
        <f>G7-H7</f>
        <v>16.26</v>
      </c>
      <c r="J7" s="49"/>
      <c r="K7" s="49">
        <v>171.1</v>
      </c>
      <c r="L7" s="81"/>
    </row>
    <row r="8" s="79" customFormat="1" ht="20" customHeight="1" spans="1:12">
      <c r="A8" s="87">
        <v>5</v>
      </c>
      <c r="B8" s="49" t="s">
        <v>63</v>
      </c>
      <c r="C8" s="49" t="s">
        <v>34</v>
      </c>
      <c r="D8" s="87"/>
      <c r="E8" s="49">
        <v>140</v>
      </c>
      <c r="F8" s="87"/>
      <c r="G8" s="49">
        <v>140</v>
      </c>
      <c r="H8" s="49">
        <v>140</v>
      </c>
      <c r="I8" s="49"/>
      <c r="J8" s="49"/>
      <c r="K8" s="49">
        <v>140</v>
      </c>
      <c r="L8" s="81"/>
    </row>
    <row r="9" s="79" customFormat="1" ht="20" customHeight="1" spans="1:12">
      <c r="A9" s="87">
        <v>6</v>
      </c>
      <c r="B9" s="49" t="s">
        <v>63</v>
      </c>
      <c r="C9" s="49" t="s">
        <v>68</v>
      </c>
      <c r="D9" s="87"/>
      <c r="E9" s="49">
        <v>296.19</v>
      </c>
      <c r="F9" s="87"/>
      <c r="G9" s="49">
        <v>296.19</v>
      </c>
      <c r="H9" s="49">
        <v>294.19</v>
      </c>
      <c r="I9" s="87"/>
      <c r="J9" s="49">
        <f>G9-H9</f>
        <v>2</v>
      </c>
      <c r="K9" s="49">
        <f>142+7.6+7.25+22+8.1+8.64+98.6</f>
        <v>294.19</v>
      </c>
      <c r="L9" s="81"/>
    </row>
    <row r="10" s="79" customFormat="1" ht="20" customHeight="1" spans="1:12">
      <c r="A10" s="87">
        <v>7</v>
      </c>
      <c r="B10" s="49" t="s">
        <v>69</v>
      </c>
      <c r="C10" s="88" t="s">
        <v>70</v>
      </c>
      <c r="D10" s="87"/>
      <c r="E10" s="49">
        <v>183.18</v>
      </c>
      <c r="F10" s="87"/>
      <c r="G10" s="49">
        <v>160</v>
      </c>
      <c r="H10" s="49">
        <v>138.48</v>
      </c>
      <c r="I10" s="49">
        <f>G10-H10</f>
        <v>21.52</v>
      </c>
      <c r="J10" s="49"/>
      <c r="K10" s="49">
        <f>38+20+31.5+13+39.96+41.4</f>
        <v>183.86</v>
      </c>
      <c r="L10" s="81"/>
    </row>
    <row r="11" s="79" customFormat="1" ht="20" customHeight="1" spans="1:12">
      <c r="A11" s="87">
        <v>8</v>
      </c>
      <c r="B11" s="49" t="s">
        <v>69</v>
      </c>
      <c r="C11" s="88" t="s">
        <v>71</v>
      </c>
      <c r="D11" s="87"/>
      <c r="E11" s="49">
        <v>692.7</v>
      </c>
      <c r="F11" s="87"/>
      <c r="G11" s="49">
        <v>243</v>
      </c>
      <c r="H11" s="49">
        <v>243</v>
      </c>
      <c r="I11" s="49"/>
      <c r="J11" s="49"/>
      <c r="K11" s="49">
        <f>1.3+3.5+1.8+6+0.8+1.2+1+1.7+2.4+2.7+3.95+4.1+2.2+2.7+2.9+230+6.1+4.8+2.8+156+141+116.3+63.9+15.3</f>
        <v>774.45</v>
      </c>
      <c r="L11" s="81"/>
    </row>
    <row r="12" s="79" customFormat="1" ht="20" customHeight="1" spans="1:12">
      <c r="A12" s="87">
        <v>9</v>
      </c>
      <c r="B12" s="49" t="s">
        <v>69</v>
      </c>
      <c r="C12" s="88" t="s">
        <v>72</v>
      </c>
      <c r="D12" s="87"/>
      <c r="E12" s="49">
        <v>425</v>
      </c>
      <c r="F12" s="87"/>
      <c r="G12" s="49">
        <v>250</v>
      </c>
      <c r="H12" s="49">
        <v>207.05</v>
      </c>
      <c r="I12" s="49">
        <f>G12-H12</f>
        <v>42.95</v>
      </c>
      <c r="J12" s="49"/>
      <c r="K12" s="49">
        <f>78.12+2.5+111.82+56+16.9+2.1+5+1.5+24.63+65+16.85+63.8</f>
        <v>444.22</v>
      </c>
    </row>
    <row r="13" s="79" customFormat="1" ht="20" customHeight="1" spans="1:12">
      <c r="A13" s="87">
        <v>10</v>
      </c>
      <c r="B13" s="49" t="s">
        <v>69</v>
      </c>
      <c r="C13" s="88" t="s">
        <v>73</v>
      </c>
      <c r="D13" s="87"/>
      <c r="E13" s="49">
        <v>96.24</v>
      </c>
      <c r="F13" s="87"/>
      <c r="G13" s="49">
        <v>96</v>
      </c>
      <c r="H13" s="49">
        <v>89.62</v>
      </c>
      <c r="I13" s="49">
        <f>G13-H13</f>
        <v>6.38</v>
      </c>
      <c r="J13" s="49"/>
      <c r="K13" s="49">
        <f>96.24</f>
        <v>96.24</v>
      </c>
    </row>
    <row r="14" s="79" customFormat="1" ht="20" customHeight="1" spans="1:12">
      <c r="A14" s="87">
        <v>11</v>
      </c>
      <c r="B14" s="49" t="s">
        <v>69</v>
      </c>
      <c r="C14" s="88" t="s">
        <v>74</v>
      </c>
      <c r="D14" s="87"/>
      <c r="E14" s="49">
        <v>291.3</v>
      </c>
      <c r="F14" s="87"/>
      <c r="G14" s="49">
        <v>250</v>
      </c>
      <c r="H14" s="49">
        <v>250</v>
      </c>
      <c r="I14" s="49"/>
      <c r="J14" s="49"/>
      <c r="K14" s="49">
        <f>55.18+3.7+14.1+97.03+5.064+17+58.9+16.6+15+2.8</f>
        <v>285.374</v>
      </c>
    </row>
    <row r="15" s="79" customFormat="1" ht="20" customHeight="1" spans="1:12">
      <c r="A15" s="87">
        <v>12</v>
      </c>
      <c r="B15" s="49" t="s">
        <v>69</v>
      </c>
      <c r="C15" s="88" t="s">
        <v>75</v>
      </c>
      <c r="D15" s="87"/>
      <c r="E15" s="49">
        <v>215.63</v>
      </c>
      <c r="F15" s="87"/>
      <c r="G15" s="49">
        <v>120</v>
      </c>
      <c r="H15" s="49">
        <v>120</v>
      </c>
      <c r="I15" s="49"/>
      <c r="J15" s="49"/>
      <c r="K15" s="49">
        <f>30.96+114.47+11.3+4.5</f>
        <v>161.23</v>
      </c>
    </row>
    <row r="16" s="79" customFormat="1" ht="20" customHeight="1" spans="1:12">
      <c r="A16" s="87">
        <v>13</v>
      </c>
      <c r="B16" s="49" t="s">
        <v>69</v>
      </c>
      <c r="C16" s="88" t="s">
        <v>76</v>
      </c>
      <c r="D16" s="87"/>
      <c r="E16" s="49">
        <v>202.13</v>
      </c>
      <c r="F16" s="87"/>
      <c r="G16" s="49">
        <v>100</v>
      </c>
      <c r="H16" s="49">
        <v>88.26</v>
      </c>
      <c r="I16" s="49">
        <f>G16-H16</f>
        <v>11.74</v>
      </c>
      <c r="J16" s="49"/>
      <c r="K16" s="49">
        <f>18+90.33+93.8</f>
        <v>202.13</v>
      </c>
    </row>
    <row r="17" s="79" customFormat="1" ht="20" customHeight="1" spans="1:11">
      <c r="A17" s="87">
        <v>14</v>
      </c>
      <c r="B17" s="49" t="s">
        <v>69</v>
      </c>
      <c r="C17" s="88" t="s">
        <v>77</v>
      </c>
      <c r="D17" s="87"/>
      <c r="E17" s="49">
        <v>441.12</v>
      </c>
      <c r="F17" s="87"/>
      <c r="G17" s="49">
        <v>400</v>
      </c>
      <c r="H17" s="49">
        <v>400</v>
      </c>
      <c r="I17" s="49"/>
      <c r="J17" s="49"/>
      <c r="K17" s="49">
        <f>3.605+3.09+3.65+3.811+4.12+2.06+4.841+4.635+4.635+4.12+4.12+4.12+4.635+3.348+3.605+3.09+4.9+1.3+1.2+3.605+4.12+4.12+2.781+4.841+3.811+3.09+4.841+4.378+108.36+120+21.1+71.66</f>
        <v>425.592</v>
      </c>
    </row>
    <row r="18" s="79" customFormat="1" ht="20" customHeight="1" spans="1:11">
      <c r="A18" s="87">
        <v>15</v>
      </c>
      <c r="B18" s="49" t="s">
        <v>69</v>
      </c>
      <c r="C18" s="88" t="s">
        <v>78</v>
      </c>
      <c r="D18" s="87"/>
      <c r="E18" s="49">
        <v>283.5</v>
      </c>
      <c r="F18" s="87"/>
      <c r="G18" s="49">
        <v>100</v>
      </c>
      <c r="H18" s="49">
        <v>100</v>
      </c>
      <c r="I18" s="49"/>
      <c r="J18" s="49"/>
      <c r="K18" s="49">
        <f>141.3+78.9</f>
        <v>220.2</v>
      </c>
    </row>
    <row r="19" s="79" customFormat="1" ht="20" customHeight="1" spans="1:11">
      <c r="A19" s="87">
        <v>16</v>
      </c>
      <c r="B19" s="49" t="s">
        <v>69</v>
      </c>
      <c r="C19" s="88" t="s">
        <v>79</v>
      </c>
      <c r="D19" s="87"/>
      <c r="E19" s="49">
        <v>310.34</v>
      </c>
      <c r="F19" s="87"/>
      <c r="G19" s="49">
        <v>300</v>
      </c>
      <c r="H19" s="49">
        <v>300</v>
      </c>
      <c r="I19" s="49"/>
      <c r="J19" s="49"/>
      <c r="K19" s="49">
        <v>339.49</v>
      </c>
    </row>
    <row r="20" s="79" customFormat="1" ht="20" customHeight="1" spans="1:11">
      <c r="A20" s="87">
        <v>17</v>
      </c>
      <c r="B20" s="49" t="s">
        <v>69</v>
      </c>
      <c r="C20" s="88" t="s">
        <v>80</v>
      </c>
      <c r="D20" s="87"/>
      <c r="E20" s="49">
        <v>216.79</v>
      </c>
      <c r="F20" s="87"/>
      <c r="G20" s="49">
        <v>200</v>
      </c>
      <c r="H20" s="49">
        <v>192.08</v>
      </c>
      <c r="I20" s="49">
        <f>G20-H20</f>
        <v>7.91999999999999</v>
      </c>
      <c r="J20" s="87"/>
      <c r="K20" s="49">
        <v>216.79</v>
      </c>
    </row>
    <row r="21" s="79" customFormat="1" ht="20" customHeight="1" spans="1:11">
      <c r="A21" s="87">
        <v>18</v>
      </c>
      <c r="B21" s="49" t="s">
        <v>69</v>
      </c>
      <c r="C21" s="88" t="s">
        <v>81</v>
      </c>
      <c r="D21" s="87"/>
      <c r="E21" s="49">
        <v>144.5</v>
      </c>
      <c r="F21" s="87"/>
      <c r="G21" s="49">
        <v>80</v>
      </c>
      <c r="H21" s="49">
        <v>80</v>
      </c>
      <c r="I21" s="49"/>
      <c r="J21" s="87"/>
      <c r="K21" s="49">
        <f>55.5+69.7</f>
        <v>125.2</v>
      </c>
    </row>
    <row r="22" s="79" customFormat="1" ht="20" customHeight="1" spans="1:11">
      <c r="A22" s="87">
        <v>19</v>
      </c>
      <c r="B22" s="49" t="s">
        <v>69</v>
      </c>
      <c r="C22" s="88" t="s">
        <v>82</v>
      </c>
      <c r="D22" s="87"/>
      <c r="E22" s="49">
        <v>146.4</v>
      </c>
      <c r="F22" s="87"/>
      <c r="G22" s="49">
        <v>140</v>
      </c>
      <c r="H22" s="49">
        <v>140</v>
      </c>
      <c r="I22" s="49"/>
      <c r="J22" s="87"/>
      <c r="K22" s="49">
        <f>127.1+7.6+14.26</f>
        <v>148.96</v>
      </c>
    </row>
    <row r="23" s="79" customFormat="1" ht="20" customHeight="1" spans="1:11">
      <c r="A23" s="87">
        <v>20</v>
      </c>
      <c r="B23" s="49" t="s">
        <v>69</v>
      </c>
      <c r="C23" s="88" t="s">
        <v>83</v>
      </c>
      <c r="D23" s="87"/>
      <c r="E23" s="49">
        <v>230.01</v>
      </c>
      <c r="F23" s="87"/>
      <c r="G23" s="49">
        <v>100</v>
      </c>
      <c r="H23" s="49">
        <v>100</v>
      </c>
      <c r="I23" s="49"/>
      <c r="J23" s="87"/>
      <c r="K23" s="49">
        <f>15.9+100.2+18+35.14+54.87+21.8</f>
        <v>245.91</v>
      </c>
    </row>
    <row r="24" s="79" customFormat="1" ht="20" customHeight="1" spans="1:11">
      <c r="A24" s="87">
        <v>21</v>
      </c>
      <c r="B24" s="49" t="s">
        <v>69</v>
      </c>
      <c r="C24" s="88" t="s">
        <v>84</v>
      </c>
      <c r="D24" s="87"/>
      <c r="E24" s="49">
        <v>211.47</v>
      </c>
      <c r="F24" s="87"/>
      <c r="G24" s="49">
        <v>200</v>
      </c>
      <c r="H24" s="49">
        <v>200</v>
      </c>
      <c r="I24" s="49"/>
      <c r="J24" s="87"/>
      <c r="K24" s="49">
        <f>26.7+98.5+118.39</f>
        <v>243.59</v>
      </c>
    </row>
    <row r="25" s="79" customFormat="1" ht="20" customHeight="1" spans="1:11">
      <c r="A25" s="87">
        <v>22</v>
      </c>
      <c r="B25" s="49" t="s">
        <v>69</v>
      </c>
      <c r="C25" s="88" t="s">
        <v>85</v>
      </c>
      <c r="D25" s="87"/>
      <c r="E25" s="49">
        <v>215.4</v>
      </c>
      <c r="F25" s="87"/>
      <c r="G25" s="49">
        <v>180</v>
      </c>
      <c r="H25" s="49">
        <v>141.23</v>
      </c>
      <c r="I25" s="49">
        <f>G25-H25</f>
        <v>38.77</v>
      </c>
      <c r="J25" s="87"/>
      <c r="K25" s="49">
        <f>1.5+1+0.3+0.6+79.2+28.8+33.8+56.4+41.2</f>
        <v>242.8</v>
      </c>
    </row>
    <row r="26" s="79" customFormat="1" ht="20" customHeight="1" spans="1:11">
      <c r="A26" s="87">
        <v>23</v>
      </c>
      <c r="B26" s="49" t="s">
        <v>69</v>
      </c>
      <c r="C26" s="88" t="s">
        <v>86</v>
      </c>
      <c r="D26" s="87"/>
      <c r="E26" s="49">
        <v>242.62</v>
      </c>
      <c r="F26" s="87"/>
      <c r="G26" s="49">
        <v>130</v>
      </c>
      <c r="H26" s="49">
        <v>130</v>
      </c>
      <c r="I26" s="49"/>
      <c r="J26" s="87"/>
      <c r="K26" s="49">
        <f>76.58+10.22+1+90.94+28</f>
        <v>206.74</v>
      </c>
    </row>
    <row r="27" s="79" customFormat="1" ht="20" customHeight="1" spans="1:11">
      <c r="A27" s="87">
        <v>24</v>
      </c>
      <c r="B27" s="49" t="s">
        <v>69</v>
      </c>
      <c r="C27" s="88" t="s">
        <v>87</v>
      </c>
      <c r="D27" s="87"/>
      <c r="E27" s="49">
        <v>54.75</v>
      </c>
      <c r="F27" s="87"/>
      <c r="G27" s="49">
        <v>90</v>
      </c>
      <c r="H27" s="49">
        <v>72.9</v>
      </c>
      <c r="I27" s="49">
        <f>G27-H27</f>
        <v>17.1</v>
      </c>
      <c r="J27" s="87"/>
      <c r="K27" s="49">
        <v>94.8</v>
      </c>
    </row>
    <row r="28" s="79" customFormat="1" ht="20" customHeight="1" spans="1:11">
      <c r="A28" s="87">
        <v>25</v>
      </c>
      <c r="B28" s="49" t="s">
        <v>69</v>
      </c>
      <c r="C28" s="88" t="s">
        <v>88</v>
      </c>
      <c r="D28" s="87"/>
      <c r="E28" s="49">
        <v>299.28</v>
      </c>
      <c r="F28" s="87"/>
      <c r="G28" s="49">
        <v>290</v>
      </c>
      <c r="H28" s="49">
        <v>290</v>
      </c>
      <c r="I28" s="49"/>
      <c r="J28" s="87"/>
      <c r="K28" s="49">
        <f>17+145.12+164.86</f>
        <v>326.98</v>
      </c>
    </row>
    <row r="29" s="79" customFormat="1" ht="20" customHeight="1" spans="1:11">
      <c r="A29" s="87">
        <v>26</v>
      </c>
      <c r="B29" s="49" t="s">
        <v>89</v>
      </c>
      <c r="C29" s="89" t="s">
        <v>90</v>
      </c>
      <c r="D29" s="87"/>
      <c r="E29" s="49">
        <v>162.8</v>
      </c>
      <c r="F29" s="87"/>
      <c r="G29" s="49">
        <v>162.8</v>
      </c>
      <c r="H29" s="49">
        <v>162.8</v>
      </c>
      <c r="I29" s="49"/>
      <c r="J29" s="87"/>
      <c r="K29" s="49">
        <v>162.8</v>
      </c>
    </row>
    <row r="30" s="79" customFormat="1" ht="20" customHeight="1" spans="1:11">
      <c r="A30" s="87">
        <v>27</v>
      </c>
      <c r="B30" s="49" t="s">
        <v>91</v>
      </c>
      <c r="C30" s="49" t="s">
        <v>92</v>
      </c>
      <c r="D30" s="87"/>
      <c r="E30" s="49">
        <v>186</v>
      </c>
      <c r="F30" s="87"/>
      <c r="G30" s="49">
        <v>186</v>
      </c>
      <c r="H30" s="49">
        <v>170</v>
      </c>
      <c r="I30" s="49">
        <f>G30-H30</f>
        <v>16</v>
      </c>
      <c r="J30" s="87"/>
      <c r="K30" s="49">
        <f>43.72+51+34.86+24.2+12.5+5.3+15.2</f>
        <v>186.78</v>
      </c>
    </row>
    <row r="31" s="79" customFormat="1" ht="20" customHeight="1" spans="1:11">
      <c r="A31" s="87">
        <v>28</v>
      </c>
      <c r="B31" s="49" t="s">
        <v>91</v>
      </c>
      <c r="C31" s="49" t="s">
        <v>93</v>
      </c>
      <c r="D31" s="87"/>
      <c r="E31" s="49">
        <v>170</v>
      </c>
      <c r="F31" s="87"/>
      <c r="G31" s="49">
        <v>170</v>
      </c>
      <c r="H31" s="49">
        <v>0</v>
      </c>
      <c r="I31" s="49">
        <f>G31-H31</f>
        <v>170</v>
      </c>
      <c r="J31" s="87"/>
      <c r="K31" s="49">
        <v>253</v>
      </c>
    </row>
    <row r="32" s="79" customFormat="1" ht="20" customHeight="1" spans="1:11">
      <c r="A32" s="87">
        <v>29</v>
      </c>
      <c r="B32" s="49" t="s">
        <v>91</v>
      </c>
      <c r="C32" s="49" t="s">
        <v>94</v>
      </c>
      <c r="D32" s="87"/>
      <c r="E32" s="49">
        <v>195.7</v>
      </c>
      <c r="F32" s="87"/>
      <c r="G32" s="49">
        <v>100</v>
      </c>
      <c r="H32" s="49">
        <v>0</v>
      </c>
      <c r="I32" s="49">
        <f>G32-H32</f>
        <v>100</v>
      </c>
      <c r="J32" s="87"/>
      <c r="K32" s="49">
        <v>196</v>
      </c>
    </row>
    <row r="33" s="79" customFormat="1" ht="20" customHeight="1" spans="1:11">
      <c r="A33" s="87">
        <v>30</v>
      </c>
      <c r="B33" s="49" t="s">
        <v>91</v>
      </c>
      <c r="C33" s="49" t="s">
        <v>95</v>
      </c>
      <c r="D33" s="87"/>
      <c r="E33" s="49">
        <v>800</v>
      </c>
      <c r="F33" s="87"/>
      <c r="G33" s="49">
        <v>800</v>
      </c>
      <c r="H33" s="49">
        <v>800</v>
      </c>
      <c r="I33" s="49"/>
      <c r="J33" s="87"/>
      <c r="K33" s="49">
        <v>802.36</v>
      </c>
    </row>
    <row r="34" s="79" customFormat="1" ht="20" customHeight="1" spans="1:11">
      <c r="A34" s="87">
        <v>31</v>
      </c>
      <c r="B34" s="49" t="s">
        <v>91</v>
      </c>
      <c r="C34" s="49" t="s">
        <v>96</v>
      </c>
      <c r="D34" s="87"/>
      <c r="E34" s="49">
        <v>285</v>
      </c>
      <c r="F34" s="87"/>
      <c r="G34" s="49">
        <v>285</v>
      </c>
      <c r="H34" s="49">
        <v>0</v>
      </c>
      <c r="I34" s="49">
        <f>G34-H34</f>
        <v>285</v>
      </c>
      <c r="J34" s="87"/>
      <c r="K34" s="49">
        <v>285.3</v>
      </c>
    </row>
    <row r="35" s="79" customFormat="1" ht="20" customHeight="1" spans="1:11">
      <c r="A35" s="87">
        <v>32</v>
      </c>
      <c r="B35" s="49" t="s">
        <v>91</v>
      </c>
      <c r="C35" s="49" t="s">
        <v>97</v>
      </c>
      <c r="D35" s="87"/>
      <c r="E35" s="49">
        <v>235</v>
      </c>
      <c r="F35" s="87"/>
      <c r="G35" s="49">
        <v>100</v>
      </c>
      <c r="H35" s="49">
        <v>100</v>
      </c>
      <c r="I35" s="49"/>
      <c r="J35" s="87"/>
      <c r="K35" s="49">
        <f>16.8+25.5+35.5+48.5+28.5+123.8</f>
        <v>278.6</v>
      </c>
    </row>
    <row r="36" s="79" customFormat="1" ht="20" customHeight="1" spans="1:11">
      <c r="A36" s="87">
        <v>33</v>
      </c>
      <c r="B36" s="49" t="s">
        <v>91</v>
      </c>
      <c r="C36" s="49" t="s">
        <v>98</v>
      </c>
      <c r="D36" s="87"/>
      <c r="E36" s="49">
        <v>190</v>
      </c>
      <c r="F36" s="87"/>
      <c r="G36" s="49">
        <v>130</v>
      </c>
      <c r="H36" s="49">
        <v>130</v>
      </c>
      <c r="I36" s="49"/>
      <c r="J36" s="87"/>
      <c r="K36" s="49">
        <f>53.73+42.99+23.6+70.51</f>
        <v>190.83</v>
      </c>
    </row>
    <row r="37" s="79" customFormat="1" ht="20" customHeight="1" spans="1:11">
      <c r="A37" s="87">
        <v>34</v>
      </c>
      <c r="B37" s="49" t="s">
        <v>91</v>
      </c>
      <c r="C37" s="49" t="s">
        <v>99</v>
      </c>
      <c r="D37" s="87"/>
      <c r="E37" s="49">
        <v>700</v>
      </c>
      <c r="F37" s="87"/>
      <c r="G37" s="49">
        <v>700</v>
      </c>
      <c r="H37" s="49">
        <v>700</v>
      </c>
      <c r="I37" s="49"/>
      <c r="J37" s="87"/>
      <c r="K37" s="49">
        <f>250+99.11+169.47+125.5+47.37+5.82+8.33</f>
        <v>705.6</v>
      </c>
    </row>
    <row r="38" s="79" customFormat="1" ht="20" customHeight="1" spans="1:11">
      <c r="A38" s="87">
        <v>35</v>
      </c>
      <c r="B38" s="49" t="s">
        <v>91</v>
      </c>
      <c r="C38" s="49" t="s">
        <v>100</v>
      </c>
      <c r="D38" s="87"/>
      <c r="E38" s="49">
        <v>436</v>
      </c>
      <c r="F38" s="87"/>
      <c r="G38" s="49">
        <v>330</v>
      </c>
      <c r="H38" s="49">
        <v>330</v>
      </c>
      <c r="I38" s="49"/>
      <c r="J38" s="87"/>
      <c r="K38" s="49">
        <v>441.8</v>
      </c>
    </row>
    <row r="39" s="79" customFormat="1" ht="20" customHeight="1" spans="1:11">
      <c r="A39" s="87">
        <v>36</v>
      </c>
      <c r="B39" s="49" t="s">
        <v>91</v>
      </c>
      <c r="C39" s="49" t="s">
        <v>101</v>
      </c>
      <c r="D39" s="87"/>
      <c r="E39" s="49">
        <v>148</v>
      </c>
      <c r="F39" s="87"/>
      <c r="G39" s="49">
        <v>148</v>
      </c>
      <c r="H39" s="49">
        <v>148</v>
      </c>
      <c r="I39" s="49"/>
      <c r="J39" s="87"/>
      <c r="K39" s="49">
        <f>106+23.1+13+1.3+1.5+2.5+3</f>
        <v>150.4</v>
      </c>
    </row>
    <row r="40" s="79" customFormat="1" ht="20" customHeight="1" spans="1:11">
      <c r="A40" s="87">
        <v>37</v>
      </c>
      <c r="B40" s="49" t="s">
        <v>102</v>
      </c>
      <c r="C40" s="88" t="s">
        <v>103</v>
      </c>
      <c r="D40" s="87"/>
      <c r="E40" s="49">
        <v>218</v>
      </c>
      <c r="F40" s="87"/>
      <c r="G40" s="49">
        <v>218</v>
      </c>
      <c r="H40" s="49">
        <v>218</v>
      </c>
      <c r="I40" s="49"/>
      <c r="J40" s="87"/>
      <c r="K40" s="49">
        <f>220</f>
        <v>220</v>
      </c>
    </row>
    <row r="41" s="79" customFormat="1" ht="20" customHeight="1" spans="1:11">
      <c r="A41" s="87">
        <v>38</v>
      </c>
      <c r="B41" s="49" t="s">
        <v>102</v>
      </c>
      <c r="C41" s="88" t="s">
        <v>104</v>
      </c>
      <c r="D41" s="87"/>
      <c r="E41" s="49">
        <v>175</v>
      </c>
      <c r="F41" s="87"/>
      <c r="G41" s="49">
        <v>170</v>
      </c>
      <c r="H41" s="49">
        <v>170</v>
      </c>
      <c r="I41" s="49"/>
      <c r="J41" s="87"/>
      <c r="K41" s="49">
        <f>179.2</f>
        <v>179.2</v>
      </c>
    </row>
    <row r="42" s="79" customFormat="1" ht="20" customHeight="1" spans="1:11">
      <c r="A42" s="87">
        <v>39</v>
      </c>
      <c r="B42" s="49" t="s">
        <v>102</v>
      </c>
      <c r="C42" s="88" t="s">
        <v>105</v>
      </c>
      <c r="D42" s="87"/>
      <c r="E42" s="49">
        <v>550</v>
      </c>
      <c r="F42" s="87"/>
      <c r="G42" s="49">
        <v>420</v>
      </c>
      <c r="H42" s="49">
        <v>203.63</v>
      </c>
      <c r="I42" s="49">
        <f>G42-H42</f>
        <v>216.37</v>
      </c>
      <c r="J42" s="87"/>
      <c r="K42" s="49">
        <f>121.5+118.2+60.5+43.6+75.35+44+135</f>
        <v>598.15</v>
      </c>
    </row>
    <row r="43" s="79" customFormat="1" ht="20" customHeight="1" spans="1:11">
      <c r="A43" s="87">
        <v>40</v>
      </c>
      <c r="B43" s="49" t="s">
        <v>102</v>
      </c>
      <c r="C43" s="88" t="s">
        <v>106</v>
      </c>
      <c r="D43" s="87"/>
      <c r="E43" s="49">
        <v>198.5</v>
      </c>
      <c r="F43" s="87"/>
      <c r="G43" s="49">
        <v>100</v>
      </c>
      <c r="H43" s="49">
        <v>100</v>
      </c>
      <c r="I43" s="49"/>
      <c r="J43" s="87"/>
      <c r="K43" s="49">
        <f>128.5+49.6+17.6</f>
        <v>195.7</v>
      </c>
    </row>
    <row r="44" s="79" customFormat="1" ht="20" customHeight="1" spans="1:11">
      <c r="A44" s="87">
        <v>41</v>
      </c>
      <c r="B44" s="49" t="s">
        <v>102</v>
      </c>
      <c r="C44" s="88" t="s">
        <v>107</v>
      </c>
      <c r="D44" s="87"/>
      <c r="E44" s="49">
        <v>110</v>
      </c>
      <c r="F44" s="87"/>
      <c r="G44" s="49">
        <v>100</v>
      </c>
      <c r="H44" s="49">
        <v>83.27</v>
      </c>
      <c r="I44" s="49">
        <f>G44-H44</f>
        <v>16.73</v>
      </c>
      <c r="J44" s="87"/>
      <c r="K44" s="49">
        <f>113.779</f>
        <v>113.779</v>
      </c>
    </row>
    <row r="45" s="79" customFormat="1" ht="20" customHeight="1" spans="1:11">
      <c r="A45" s="87">
        <v>42</v>
      </c>
      <c r="B45" s="49" t="s">
        <v>102</v>
      </c>
      <c r="C45" s="88" t="s">
        <v>108</v>
      </c>
      <c r="D45" s="87"/>
      <c r="E45" s="49">
        <v>340</v>
      </c>
      <c r="F45" s="87"/>
      <c r="G45" s="49">
        <v>200</v>
      </c>
      <c r="H45" s="49">
        <v>200</v>
      </c>
      <c r="I45" s="49"/>
      <c r="J45" s="87"/>
      <c r="K45" s="49">
        <f>44+296</f>
        <v>340</v>
      </c>
    </row>
    <row r="46" s="79" customFormat="1" ht="20" customHeight="1" spans="1:11">
      <c r="A46" s="87">
        <v>43</v>
      </c>
      <c r="B46" s="49" t="s">
        <v>102</v>
      </c>
      <c r="C46" s="88" t="s">
        <v>96</v>
      </c>
      <c r="D46" s="87"/>
      <c r="E46" s="49">
        <v>60</v>
      </c>
      <c r="F46" s="87"/>
      <c r="G46" s="49">
        <v>100</v>
      </c>
      <c r="H46" s="49">
        <v>100</v>
      </c>
      <c r="I46" s="49"/>
      <c r="J46" s="87"/>
      <c r="K46" s="49">
        <f>57.8+60</f>
        <v>117.8</v>
      </c>
    </row>
    <row r="47" s="79" customFormat="1" ht="20" customHeight="1" spans="1:11">
      <c r="A47" s="87">
        <v>44</v>
      </c>
      <c r="B47" s="49" t="s">
        <v>102</v>
      </c>
      <c r="C47" s="49" t="s">
        <v>109</v>
      </c>
      <c r="D47" s="87"/>
      <c r="E47" s="49">
        <v>280</v>
      </c>
      <c r="F47" s="87"/>
      <c r="G47" s="49">
        <v>60</v>
      </c>
      <c r="H47" s="49">
        <v>60</v>
      </c>
      <c r="I47" s="49"/>
      <c r="J47" s="87"/>
      <c r="K47" s="49">
        <f>61+91.7+79.3+53.55</f>
        <v>285.55</v>
      </c>
    </row>
    <row r="48" s="79" customFormat="1" ht="20" customHeight="1" spans="1:11">
      <c r="A48" s="87">
        <v>45</v>
      </c>
      <c r="B48" s="49" t="s">
        <v>102</v>
      </c>
      <c r="C48" s="49" t="s">
        <v>81</v>
      </c>
      <c r="D48" s="87"/>
      <c r="E48" s="49">
        <v>230</v>
      </c>
      <c r="F48" s="87"/>
      <c r="G48" s="49">
        <v>150</v>
      </c>
      <c r="H48" s="49">
        <v>150</v>
      </c>
      <c r="I48" s="49"/>
      <c r="J48" s="87"/>
      <c r="K48" s="49">
        <f>121.81+46.67+63.16</f>
        <v>231.64</v>
      </c>
    </row>
    <row r="49" s="79" customFormat="1" ht="20" customHeight="1" spans="1:12">
      <c r="A49" s="87">
        <v>46</v>
      </c>
      <c r="B49" s="49" t="s">
        <v>102</v>
      </c>
      <c r="C49" s="88" t="s">
        <v>110</v>
      </c>
      <c r="D49" s="87"/>
      <c r="E49" s="49">
        <v>559</v>
      </c>
      <c r="F49" s="87"/>
      <c r="G49" s="49">
        <v>200</v>
      </c>
      <c r="H49" s="49">
        <v>200</v>
      </c>
      <c r="I49" s="49"/>
      <c r="J49" s="87"/>
      <c r="K49" s="49">
        <f>161.7+20.05+10.3+11.11+97.1+107.4+161.71</f>
        <v>569.37</v>
      </c>
    </row>
    <row r="50" s="79" customFormat="1" ht="20" customHeight="1" spans="1:12">
      <c r="A50" s="87">
        <v>47</v>
      </c>
      <c r="B50" s="49" t="s">
        <v>102</v>
      </c>
      <c r="C50" s="88" t="s">
        <v>111</v>
      </c>
      <c r="D50" s="87"/>
      <c r="E50" s="49">
        <v>100</v>
      </c>
      <c r="F50" s="87"/>
      <c r="G50" s="49">
        <v>95</v>
      </c>
      <c r="H50" s="49">
        <v>94.72</v>
      </c>
      <c r="I50" s="49">
        <f>G50-H50</f>
        <v>0.280000000000001</v>
      </c>
      <c r="J50" s="87"/>
      <c r="K50" s="49">
        <f>15.9+89.42</f>
        <v>105.32</v>
      </c>
    </row>
    <row r="51" s="79" customFormat="1" ht="20" customHeight="1" spans="1:12">
      <c r="A51" s="87">
        <v>48</v>
      </c>
      <c r="B51" s="49" t="s">
        <v>102</v>
      </c>
      <c r="C51" s="88" t="s">
        <v>112</v>
      </c>
      <c r="D51" s="87"/>
      <c r="E51" s="49">
        <v>250</v>
      </c>
      <c r="F51" s="87"/>
      <c r="G51" s="49">
        <v>100</v>
      </c>
      <c r="H51" s="49">
        <v>100</v>
      </c>
      <c r="I51" s="49"/>
      <c r="J51" s="87"/>
      <c r="K51" s="49">
        <f>73.4+59.9+13.6+108</f>
        <v>254.9</v>
      </c>
    </row>
    <row r="52" s="79" customFormat="1" ht="20" customHeight="1" spans="1:12">
      <c r="A52" s="87">
        <v>49</v>
      </c>
      <c r="B52" s="49" t="s">
        <v>102</v>
      </c>
      <c r="C52" s="88" t="s">
        <v>113</v>
      </c>
      <c r="D52" s="87"/>
      <c r="E52" s="49">
        <v>330</v>
      </c>
      <c r="F52" s="87"/>
      <c r="G52" s="49">
        <v>50</v>
      </c>
      <c r="H52" s="49">
        <v>50</v>
      </c>
      <c r="I52" s="49"/>
      <c r="J52" s="87"/>
      <c r="K52" s="49">
        <f>75+185+78.16</f>
        <v>338.16</v>
      </c>
    </row>
    <row r="53" s="79" customFormat="1" ht="20" customHeight="1" spans="1:12">
      <c r="A53" s="87">
        <v>50</v>
      </c>
      <c r="B53" s="49" t="s">
        <v>102</v>
      </c>
      <c r="C53" s="88" t="s">
        <v>114</v>
      </c>
      <c r="D53" s="87"/>
      <c r="E53" s="49">
        <v>225</v>
      </c>
      <c r="F53" s="87"/>
      <c r="G53" s="49">
        <v>50</v>
      </c>
      <c r="H53" s="49">
        <v>50</v>
      </c>
      <c r="I53" s="49"/>
      <c r="J53" s="87"/>
      <c r="K53" s="49">
        <f>42.5+23.5+52+5.2+26+72.7+6.8</f>
        <v>228.7</v>
      </c>
    </row>
    <row r="54" s="79" customFormat="1" ht="20" customHeight="1" spans="1:12">
      <c r="A54" s="87">
        <v>51</v>
      </c>
      <c r="B54" s="49" t="s">
        <v>115</v>
      </c>
      <c r="C54" s="49" t="s">
        <v>116</v>
      </c>
      <c r="D54" s="87"/>
      <c r="E54" s="49">
        <v>568</v>
      </c>
      <c r="F54" s="87"/>
      <c r="G54" s="49">
        <v>542</v>
      </c>
      <c r="H54" s="49">
        <v>498.61</v>
      </c>
      <c r="I54" s="49">
        <f>G54-H54</f>
        <v>43.39</v>
      </c>
      <c r="J54" s="87"/>
      <c r="K54" s="49">
        <v>588.08</v>
      </c>
    </row>
    <row r="55" s="79" customFormat="1" ht="20" customHeight="1" spans="1:12">
      <c r="A55" s="87">
        <v>52</v>
      </c>
      <c r="B55" s="49" t="s">
        <v>115</v>
      </c>
      <c r="C55" s="49" t="s">
        <v>82</v>
      </c>
      <c r="D55" s="87"/>
      <c r="E55" s="49"/>
      <c r="F55" s="87"/>
      <c r="G55" s="49">
        <v>128</v>
      </c>
      <c r="H55" s="49">
        <v>95.65</v>
      </c>
      <c r="I55" s="49">
        <f>G55-H55</f>
        <v>32.35</v>
      </c>
      <c r="J55" s="87"/>
      <c r="K55" s="49">
        <v>127</v>
      </c>
    </row>
    <row r="56" s="79" customFormat="1" ht="40" customHeight="1" spans="1:12">
      <c r="A56" s="87">
        <v>53</v>
      </c>
      <c r="B56" s="49" t="s">
        <v>115</v>
      </c>
      <c r="C56" s="49" t="s">
        <v>117</v>
      </c>
      <c r="D56" s="87"/>
      <c r="E56" s="49">
        <v>160</v>
      </c>
      <c r="F56" s="87"/>
      <c r="G56" s="49">
        <v>160</v>
      </c>
      <c r="H56" s="49">
        <v>160</v>
      </c>
      <c r="I56" s="49"/>
      <c r="J56" s="87"/>
      <c r="K56" s="49">
        <v>355.62</v>
      </c>
    </row>
    <row r="57" s="80" customFormat="1" ht="20" customHeight="1" spans="1:12">
      <c r="A57" s="90" t="s">
        <v>17</v>
      </c>
      <c r="B57" s="90"/>
      <c r="C57" s="90"/>
      <c r="D57" s="90"/>
      <c r="E57" s="90">
        <f>SUM(E4:E56)</f>
        <v>14049.5</v>
      </c>
      <c r="F57" s="90"/>
      <c r="G57" s="90">
        <f>SUM(G4:G56)</f>
        <v>10669.09</v>
      </c>
      <c r="H57" s="90">
        <f>SUM(H4:H56)</f>
        <v>9619.98</v>
      </c>
      <c r="I57" s="90">
        <f>SUM(I4:I56)</f>
        <v>1046.96</v>
      </c>
      <c r="J57" s="90">
        <f>SUM(J4:J56)</f>
        <v>2.15</v>
      </c>
      <c r="K57" s="90">
        <f>SUM(K4:K56)</f>
        <v>14800.045</v>
      </c>
    </row>
    <row r="58" spans="1:12">
      <c r="L58" s="79"/>
    </row>
    <row r="59" spans="1:12">
      <c r="L59" s="79"/>
    </row>
    <row r="60" spans="1:12">
      <c r="L60" s="79"/>
    </row>
    <row r="61" spans="1:12">
      <c r="L61" s="79"/>
    </row>
    <row r="62" spans="1:12">
      <c r="L62" s="79"/>
    </row>
    <row r="63" spans="1:12">
      <c r="L63" s="79"/>
    </row>
    <row r="64" spans="1:12">
      <c r="L64" s="79"/>
    </row>
    <row r="65" spans="12:12">
      <c r="L65" s="79"/>
    </row>
  </sheetData>
  <autoFilter xmlns:etc="http://www.wps.cn/officeDocument/2017/etCustomData" ref="A1:K57" etc:filterBottomFollowUsedRange="0">
    <extLst/>
  </autoFilter>
  <mergeCells count="12">
    <mergeCell ref="A1:K1"/>
    <mergeCell ref="F2:G2"/>
    <mergeCell ref="A57:C57"/>
    <mergeCell ref="A2:A3"/>
    <mergeCell ref="B2:B3"/>
    <mergeCell ref="C2:C3"/>
    <mergeCell ref="D2:D3"/>
    <mergeCell ref="E2:E3"/>
    <mergeCell ref="H2:H3"/>
    <mergeCell ref="I2:I3"/>
    <mergeCell ref="J2:J3"/>
    <mergeCell ref="K2:K3"/>
  </mergeCells>
  <pageMargins left="0.751388888888889" right="0.751388888888889" top="1" bottom="1" header="0.5" footer="0.5"/>
  <pageSetup paperSize="9" scale="87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11"/>
  <sheetViews>
    <sheetView workbookViewId="0">
      <pane ySplit="3" topLeftCell="A46" activePane="bottomLeft" state="frozen"/>
      <selection/>
      <selection pane="bottomLeft" activeCell="N98" sqref="N98"/>
    </sheetView>
  </sheetViews>
  <sheetFormatPr defaultColWidth="9" defaultRowHeight="14.25"/>
  <cols>
    <col min="1" max="1" width="5" style="1" customWidth="1"/>
    <col min="2" max="2" width="8.875" style="1" customWidth="1"/>
    <col min="3" max="3" width="15.25" style="67" customWidth="1"/>
    <col min="4" max="4" width="12.5" style="68" customWidth="1"/>
    <col min="5" max="5" width="11.8" style="67" customWidth="1"/>
    <col min="6" max="6" width="9.5" style="1" customWidth="1"/>
    <col min="7" max="7" width="10.125" style="1" customWidth="1"/>
    <col min="8" max="8" width="11.85" style="67" customWidth="1"/>
    <col min="9" max="9" width="21.625" style="69" customWidth="1"/>
    <col min="10" max="10" width="10.4" style="69" customWidth="1"/>
    <col min="11" max="11" width="13.7083333333333" style="69" hidden="1" customWidth="1"/>
    <col min="12" max="16384" width="9" style="1"/>
  </cols>
  <sheetData>
    <row r="1" ht="40" customHeight="1" spans="1:254">
      <c r="A1" s="5" t="s">
        <v>118</v>
      </c>
      <c r="B1" s="5"/>
      <c r="C1" s="5"/>
      <c r="D1" s="6"/>
      <c r="E1" s="5"/>
      <c r="F1" s="5"/>
      <c r="G1" s="5"/>
      <c r="H1" s="5"/>
      <c r="I1" s="7"/>
      <c r="J1" s="7"/>
      <c r="K1" s="7"/>
    </row>
    <row r="2" s="65" customFormat="1" ht="20" customHeight="1" spans="1:254">
      <c r="A2" s="8" t="s">
        <v>1</v>
      </c>
      <c r="B2" s="8" t="s">
        <v>19</v>
      </c>
      <c r="C2" s="8" t="s">
        <v>20</v>
      </c>
      <c r="D2" s="9" t="s">
        <v>21</v>
      </c>
      <c r="E2" s="8" t="s">
        <v>22</v>
      </c>
      <c r="F2" s="8" t="s">
        <v>23</v>
      </c>
      <c r="G2" s="8"/>
      <c r="H2" s="8" t="s">
        <v>4</v>
      </c>
      <c r="I2" s="10" t="s">
        <v>24</v>
      </c>
      <c r="J2" s="8" t="s">
        <v>6</v>
      </c>
      <c r="K2" s="8" t="s">
        <v>25</v>
      </c>
    </row>
    <row r="3" s="65" customFormat="1" ht="20" customHeight="1" spans="1:254">
      <c r="A3" s="8"/>
      <c r="B3" s="8"/>
      <c r="C3" s="8"/>
      <c r="D3" s="9"/>
      <c r="E3" s="8"/>
      <c r="F3" s="8" t="s">
        <v>26</v>
      </c>
      <c r="G3" s="8" t="s">
        <v>27</v>
      </c>
      <c r="H3" s="8"/>
      <c r="I3" s="10"/>
      <c r="J3" s="8"/>
      <c r="K3" s="8"/>
    </row>
    <row r="4" s="57" customFormat="1" ht="20" customHeight="1" spans="1:254">
      <c r="A4" s="36">
        <f>ROW()-3</f>
        <v>1</v>
      </c>
      <c r="B4" s="70" t="s">
        <v>119</v>
      </c>
      <c r="C4" s="70" t="s">
        <v>120</v>
      </c>
      <c r="D4" s="71"/>
      <c r="E4" s="70">
        <v>748.49</v>
      </c>
      <c r="F4" s="70"/>
      <c r="G4" s="70">
        <v>330</v>
      </c>
      <c r="H4" s="70">
        <v>297.07</v>
      </c>
      <c r="I4" s="70">
        <v>32.93</v>
      </c>
      <c r="J4" s="70"/>
      <c r="K4" s="70">
        <v>749.242</v>
      </c>
    </row>
    <row r="5" s="57" customFormat="1" ht="20" customHeight="1" spans="1:254">
      <c r="A5" s="36">
        <f t="shared" ref="A5:A68" si="0">ROW()-3</f>
        <v>2</v>
      </c>
      <c r="B5" s="36" t="s">
        <v>119</v>
      </c>
      <c r="C5" s="36" t="s">
        <v>121</v>
      </c>
      <c r="D5" s="36"/>
      <c r="E5" s="36">
        <v>427.18</v>
      </c>
      <c r="F5" s="36"/>
      <c r="G5" s="36">
        <v>260</v>
      </c>
      <c r="H5" s="36">
        <v>236.37</v>
      </c>
      <c r="I5" s="36">
        <v>23.63</v>
      </c>
      <c r="J5" s="36"/>
      <c r="K5" s="36">
        <v>442.985</v>
      </c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  <c r="IS5" s="72"/>
      <c r="IT5" s="72"/>
    </row>
    <row r="6" s="57" customFormat="1" ht="20" customHeight="1" spans="1:254">
      <c r="A6" s="36">
        <f t="shared" si="0"/>
        <v>3</v>
      </c>
      <c r="B6" s="36" t="s">
        <v>119</v>
      </c>
      <c r="C6" s="36" t="s">
        <v>122</v>
      </c>
      <c r="D6" s="36"/>
      <c r="E6" s="36">
        <v>320</v>
      </c>
      <c r="F6" s="36"/>
      <c r="G6" s="36">
        <v>190</v>
      </c>
      <c r="H6" s="36">
        <v>190</v>
      </c>
      <c r="I6" s="36"/>
      <c r="J6" s="36"/>
      <c r="K6" s="36">
        <v>336.48</v>
      </c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  <c r="IS6" s="72"/>
      <c r="IT6" s="72"/>
    </row>
    <row r="7" s="57" customFormat="1" ht="20" customHeight="1" spans="1:254">
      <c r="A7" s="36">
        <f t="shared" si="0"/>
        <v>4</v>
      </c>
      <c r="B7" s="36" t="s">
        <v>119</v>
      </c>
      <c r="C7" s="36" t="s">
        <v>123</v>
      </c>
      <c r="D7" s="36"/>
      <c r="E7" s="36">
        <v>400.88</v>
      </c>
      <c r="F7" s="36"/>
      <c r="G7" s="36">
        <v>400.88</v>
      </c>
      <c r="H7" s="36">
        <v>360.63</v>
      </c>
      <c r="I7" s="36">
        <v>40.25</v>
      </c>
      <c r="J7" s="36"/>
      <c r="K7" s="36">
        <v>406.88</v>
      </c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  <c r="IS7" s="72"/>
      <c r="IT7" s="72"/>
    </row>
    <row r="8" s="57" customFormat="1" ht="20" customHeight="1" spans="1:254">
      <c r="A8" s="36">
        <f t="shared" si="0"/>
        <v>5</v>
      </c>
      <c r="B8" s="36" t="s">
        <v>119</v>
      </c>
      <c r="C8" s="36" t="s">
        <v>124</v>
      </c>
      <c r="D8" s="36"/>
      <c r="E8" s="36">
        <v>136.64</v>
      </c>
      <c r="F8" s="36"/>
      <c r="G8" s="36">
        <v>136.64</v>
      </c>
      <c r="H8" s="36">
        <v>136.06</v>
      </c>
      <c r="I8" s="36">
        <v>0.579999999999984</v>
      </c>
      <c r="J8" s="36"/>
      <c r="K8" s="36">
        <v>136.43</v>
      </c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  <c r="IS8" s="72"/>
      <c r="IT8" s="72"/>
    </row>
    <row r="9" s="57" customFormat="1" ht="20" customHeight="1" spans="1:254">
      <c r="A9" s="36">
        <f t="shared" si="0"/>
        <v>6</v>
      </c>
      <c r="B9" s="36" t="s">
        <v>119</v>
      </c>
      <c r="C9" s="36" t="s">
        <v>125</v>
      </c>
      <c r="D9" s="36"/>
      <c r="E9" s="36">
        <v>141.55</v>
      </c>
      <c r="F9" s="36"/>
      <c r="G9" s="36">
        <v>141.55</v>
      </c>
      <c r="H9" s="36">
        <v>126.91</v>
      </c>
      <c r="I9" s="36">
        <v>14.64</v>
      </c>
      <c r="J9" s="36"/>
      <c r="K9" s="36">
        <v>185.64</v>
      </c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  <c r="IS9" s="72"/>
      <c r="IT9" s="72"/>
    </row>
    <row r="10" s="57" customFormat="1" ht="20" customHeight="1" spans="1:254">
      <c r="A10" s="36">
        <f t="shared" si="0"/>
        <v>7</v>
      </c>
      <c r="B10" s="36" t="s">
        <v>119</v>
      </c>
      <c r="C10" s="36" t="s">
        <v>126</v>
      </c>
      <c r="D10" s="36"/>
      <c r="E10" s="36">
        <v>220.45</v>
      </c>
      <c r="F10" s="36"/>
      <c r="G10" s="36">
        <v>220.454</v>
      </c>
      <c r="H10" s="36">
        <v>220.45</v>
      </c>
      <c r="I10" s="36"/>
      <c r="J10" s="36">
        <f>G10-H10</f>
        <v>0.0040000000000191</v>
      </c>
      <c r="K10" s="36">
        <v>222.75</v>
      </c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  <c r="IS10" s="72"/>
      <c r="IT10" s="72"/>
    </row>
    <row r="11" s="57" customFormat="1" ht="20" customHeight="1" spans="1:254">
      <c r="A11" s="36">
        <f t="shared" si="0"/>
        <v>8</v>
      </c>
      <c r="B11" s="36" t="s">
        <v>119</v>
      </c>
      <c r="C11" s="36" t="s">
        <v>127</v>
      </c>
      <c r="D11" s="36"/>
      <c r="E11" s="36">
        <v>46.6</v>
      </c>
      <c r="F11" s="36"/>
      <c r="G11" s="36">
        <v>46.6</v>
      </c>
      <c r="H11" s="36">
        <v>46.6</v>
      </c>
      <c r="I11" s="36"/>
      <c r="J11" s="36"/>
      <c r="K11" s="36">
        <v>46.6</v>
      </c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</row>
    <row r="12" s="57" customFormat="1" ht="20" customHeight="1" spans="1:254">
      <c r="A12" s="36">
        <f t="shared" si="0"/>
        <v>9</v>
      </c>
      <c r="B12" s="36" t="s">
        <v>119</v>
      </c>
      <c r="C12" s="36" t="s">
        <v>128</v>
      </c>
      <c r="D12" s="36"/>
      <c r="E12" s="36">
        <v>114.5</v>
      </c>
      <c r="F12" s="36"/>
      <c r="G12" s="36">
        <v>114.5</v>
      </c>
      <c r="H12" s="36">
        <v>114.5</v>
      </c>
      <c r="I12" s="36"/>
      <c r="J12" s="36"/>
      <c r="K12" s="36">
        <v>135.41</v>
      </c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  <c r="IS12" s="72"/>
      <c r="IT12" s="72"/>
    </row>
    <row r="13" s="57" customFormat="1" ht="20" customHeight="1" spans="1:254">
      <c r="A13" s="36">
        <f t="shared" si="0"/>
        <v>10</v>
      </c>
      <c r="B13" s="36" t="s">
        <v>119</v>
      </c>
      <c r="C13" s="36" t="s">
        <v>129</v>
      </c>
      <c r="D13" s="36"/>
      <c r="E13" s="36">
        <v>333.25</v>
      </c>
      <c r="F13" s="36"/>
      <c r="G13" s="36">
        <v>333.25</v>
      </c>
      <c r="H13" s="36">
        <v>286.09</v>
      </c>
      <c r="I13" s="36">
        <v>47.16</v>
      </c>
      <c r="J13" s="36"/>
      <c r="K13" s="36">
        <v>333.246</v>
      </c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  <c r="IS13" s="72"/>
      <c r="IT13" s="72"/>
    </row>
    <row r="14" s="57" customFormat="1" ht="20" customHeight="1" spans="1:254">
      <c r="A14" s="36">
        <f t="shared" si="0"/>
        <v>11</v>
      </c>
      <c r="B14" s="36" t="s">
        <v>130</v>
      </c>
      <c r="C14" s="36" t="s">
        <v>131</v>
      </c>
      <c r="D14" s="36"/>
      <c r="E14" s="36">
        <v>430</v>
      </c>
      <c r="F14" s="36"/>
      <c r="G14" s="36">
        <v>280</v>
      </c>
      <c r="H14" s="36">
        <v>280</v>
      </c>
      <c r="I14" s="36"/>
      <c r="J14" s="36"/>
      <c r="K14" s="36">
        <v>437.24</v>
      </c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  <c r="IJ14" s="72"/>
      <c r="IK14" s="72"/>
      <c r="IL14" s="72"/>
      <c r="IM14" s="72"/>
      <c r="IN14" s="72"/>
      <c r="IO14" s="72"/>
      <c r="IP14" s="72"/>
      <c r="IQ14" s="72"/>
      <c r="IR14" s="72"/>
      <c r="IS14" s="72"/>
      <c r="IT14" s="72"/>
    </row>
    <row r="15" s="57" customFormat="1" ht="20" customHeight="1" spans="1:254">
      <c r="A15" s="36">
        <f t="shared" si="0"/>
        <v>12</v>
      </c>
      <c r="B15" s="36" t="s">
        <v>130</v>
      </c>
      <c r="C15" s="36" t="s">
        <v>132</v>
      </c>
      <c r="D15" s="36"/>
      <c r="E15" s="36">
        <v>490</v>
      </c>
      <c r="F15" s="36"/>
      <c r="G15" s="36">
        <v>260</v>
      </c>
      <c r="H15" s="36">
        <v>216.31</v>
      </c>
      <c r="I15" s="36">
        <v>43.69</v>
      </c>
      <c r="J15" s="36"/>
      <c r="K15" s="36">
        <v>567.07</v>
      </c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</row>
    <row r="16" s="57" customFormat="1" ht="20" customHeight="1" spans="1:254">
      <c r="A16" s="36">
        <f t="shared" si="0"/>
        <v>13</v>
      </c>
      <c r="B16" s="36" t="s">
        <v>130</v>
      </c>
      <c r="C16" s="36" t="s">
        <v>133</v>
      </c>
      <c r="D16" s="36"/>
      <c r="E16" s="36">
        <v>463</v>
      </c>
      <c r="F16" s="36"/>
      <c r="G16" s="36">
        <v>130</v>
      </c>
      <c r="H16" s="36">
        <v>104.96</v>
      </c>
      <c r="I16" s="36">
        <v>25.04</v>
      </c>
      <c r="J16" s="36"/>
      <c r="K16" s="36">
        <v>670</v>
      </c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2"/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2"/>
      <c r="EZ16" s="72"/>
      <c r="FA16" s="72"/>
      <c r="FB16" s="72"/>
      <c r="FC16" s="72"/>
      <c r="FD16" s="72"/>
      <c r="FE16" s="72"/>
      <c r="FF16" s="72"/>
      <c r="FG16" s="72"/>
      <c r="FH16" s="72"/>
      <c r="FI16" s="72"/>
      <c r="FJ16" s="72"/>
      <c r="FK16" s="72"/>
      <c r="FL16" s="72"/>
      <c r="FM16" s="72"/>
      <c r="FN16" s="72"/>
      <c r="FO16" s="72"/>
      <c r="FP16" s="72"/>
      <c r="FQ16" s="72"/>
      <c r="FR16" s="72"/>
      <c r="FS16" s="72"/>
      <c r="FT16" s="72"/>
      <c r="FU16" s="72"/>
      <c r="FV16" s="72"/>
      <c r="FW16" s="72"/>
      <c r="FX16" s="72"/>
      <c r="FY16" s="72"/>
      <c r="FZ16" s="72"/>
      <c r="GA16" s="72"/>
      <c r="GB16" s="72"/>
      <c r="GC16" s="72"/>
      <c r="GD16" s="72"/>
      <c r="GE16" s="72"/>
      <c r="GF16" s="72"/>
      <c r="GG16" s="72"/>
      <c r="GH16" s="72"/>
      <c r="GI16" s="72"/>
      <c r="GJ16" s="72"/>
      <c r="GK16" s="72"/>
      <c r="GL16" s="72"/>
      <c r="GM16" s="72"/>
      <c r="GN16" s="72"/>
      <c r="GO16" s="72"/>
      <c r="GP16" s="72"/>
      <c r="GQ16" s="72"/>
      <c r="GR16" s="72"/>
      <c r="GS16" s="72"/>
      <c r="GT16" s="72"/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72"/>
      <c r="HI16" s="72"/>
      <c r="HJ16" s="72"/>
      <c r="HK16" s="72"/>
      <c r="HL16" s="72"/>
      <c r="HM16" s="72"/>
      <c r="HN16" s="72"/>
      <c r="HO16" s="72"/>
      <c r="HP16" s="72"/>
      <c r="HQ16" s="72"/>
      <c r="HR16" s="72"/>
      <c r="HS16" s="72"/>
      <c r="HT16" s="72"/>
      <c r="HU16" s="72"/>
      <c r="HV16" s="72"/>
      <c r="HW16" s="72"/>
      <c r="HX16" s="72"/>
      <c r="HY16" s="72"/>
      <c r="HZ16" s="72"/>
      <c r="IA16" s="72"/>
      <c r="IB16" s="72"/>
      <c r="IC16" s="72"/>
      <c r="ID16" s="72"/>
      <c r="IE16" s="72"/>
      <c r="IF16" s="72"/>
      <c r="IG16" s="72"/>
      <c r="IH16" s="72"/>
      <c r="II16" s="72"/>
      <c r="IJ16" s="72"/>
      <c r="IK16" s="72"/>
      <c r="IL16" s="72"/>
      <c r="IM16" s="72"/>
      <c r="IN16" s="72"/>
      <c r="IO16" s="72"/>
      <c r="IP16" s="72"/>
      <c r="IQ16" s="72"/>
      <c r="IR16" s="72"/>
      <c r="IS16" s="72"/>
      <c r="IT16" s="72"/>
    </row>
    <row r="17" s="57" customFormat="1" ht="20" customHeight="1" spans="1:254">
      <c r="A17" s="36">
        <f t="shared" si="0"/>
        <v>14</v>
      </c>
      <c r="B17" s="36" t="s">
        <v>130</v>
      </c>
      <c r="C17" s="36" t="s">
        <v>134</v>
      </c>
      <c r="D17" s="36"/>
      <c r="E17" s="36">
        <v>170</v>
      </c>
      <c r="F17" s="36"/>
      <c r="G17" s="36">
        <v>170</v>
      </c>
      <c r="H17" s="36">
        <v>147.02</v>
      </c>
      <c r="I17" s="36">
        <v>22.98</v>
      </c>
      <c r="J17" s="36"/>
      <c r="K17" s="36">
        <v>412.83</v>
      </c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  <c r="IN17" s="72"/>
      <c r="IO17" s="72"/>
      <c r="IP17" s="72"/>
      <c r="IQ17" s="72"/>
      <c r="IR17" s="72"/>
      <c r="IS17" s="72"/>
      <c r="IT17" s="72"/>
    </row>
    <row r="18" s="57" customFormat="1" ht="20" customHeight="1" spans="1:254">
      <c r="A18" s="36">
        <f t="shared" si="0"/>
        <v>15</v>
      </c>
      <c r="B18" s="36" t="s">
        <v>130</v>
      </c>
      <c r="C18" s="36" t="s">
        <v>135</v>
      </c>
      <c r="D18" s="36"/>
      <c r="E18" s="36">
        <v>157</v>
      </c>
      <c r="F18" s="36"/>
      <c r="G18" s="36">
        <v>60</v>
      </c>
      <c r="H18" s="36">
        <v>43.52</v>
      </c>
      <c r="I18" s="36">
        <v>16.48</v>
      </c>
      <c r="J18" s="36"/>
      <c r="K18" s="36">
        <v>157.12</v>
      </c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2"/>
      <c r="GI18" s="72"/>
      <c r="GJ18" s="72"/>
      <c r="GK18" s="72"/>
      <c r="GL18" s="72"/>
      <c r="GM18" s="72"/>
      <c r="GN18" s="72"/>
      <c r="GO18" s="72"/>
      <c r="GP18" s="72"/>
      <c r="GQ18" s="72"/>
      <c r="GR18" s="72"/>
      <c r="GS18" s="72"/>
      <c r="GT18" s="72"/>
      <c r="GU18" s="72"/>
      <c r="GV18" s="72"/>
      <c r="GW18" s="72"/>
      <c r="GX18" s="72"/>
      <c r="GY18" s="72"/>
      <c r="GZ18" s="72"/>
      <c r="HA18" s="72"/>
      <c r="HB18" s="72"/>
      <c r="HC18" s="72"/>
      <c r="HD18" s="72"/>
      <c r="HE18" s="72"/>
      <c r="HF18" s="72"/>
      <c r="HG18" s="72"/>
      <c r="HH18" s="72"/>
      <c r="HI18" s="72"/>
      <c r="HJ18" s="72"/>
      <c r="HK18" s="72"/>
      <c r="HL18" s="72"/>
      <c r="HM18" s="72"/>
      <c r="HN18" s="72"/>
      <c r="HO18" s="72"/>
      <c r="HP18" s="72"/>
      <c r="HQ18" s="72"/>
      <c r="HR18" s="72"/>
      <c r="HS18" s="72"/>
      <c r="HT18" s="72"/>
      <c r="HU18" s="72"/>
      <c r="HV18" s="72"/>
      <c r="HW18" s="72"/>
      <c r="HX18" s="72"/>
      <c r="HY18" s="72"/>
      <c r="HZ18" s="72"/>
      <c r="IA18" s="72"/>
      <c r="IB18" s="72"/>
      <c r="IC18" s="72"/>
      <c r="ID18" s="72"/>
      <c r="IE18" s="72"/>
      <c r="IF18" s="72"/>
      <c r="IG18" s="72"/>
      <c r="IH18" s="72"/>
      <c r="II18" s="72"/>
      <c r="IJ18" s="72"/>
      <c r="IK18" s="72"/>
      <c r="IL18" s="72"/>
      <c r="IM18" s="72"/>
      <c r="IN18" s="72"/>
      <c r="IO18" s="72"/>
      <c r="IP18" s="72"/>
      <c r="IQ18" s="72"/>
      <c r="IR18" s="72"/>
      <c r="IS18" s="72"/>
      <c r="IT18" s="72"/>
    </row>
    <row r="19" s="57" customFormat="1" ht="20" customHeight="1" spans="1:254">
      <c r="A19" s="36">
        <f t="shared" si="0"/>
        <v>16</v>
      </c>
      <c r="B19" s="36" t="s">
        <v>130</v>
      </c>
      <c r="C19" s="36" t="s">
        <v>136</v>
      </c>
      <c r="D19" s="36"/>
      <c r="E19" s="36">
        <v>198</v>
      </c>
      <c r="F19" s="36"/>
      <c r="G19" s="36">
        <v>198</v>
      </c>
      <c r="H19" s="36">
        <v>157.42</v>
      </c>
      <c r="I19" s="36">
        <v>40.58</v>
      </c>
      <c r="J19" s="36"/>
      <c r="K19" s="36">
        <v>221.5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</row>
    <row r="20" s="57" customFormat="1" ht="20" customHeight="1" spans="1:254">
      <c r="A20" s="36">
        <f t="shared" si="0"/>
        <v>17</v>
      </c>
      <c r="B20" s="36" t="s">
        <v>130</v>
      </c>
      <c r="C20" s="36" t="s">
        <v>137</v>
      </c>
      <c r="D20" s="36"/>
      <c r="E20" s="36">
        <v>120</v>
      </c>
      <c r="F20" s="36"/>
      <c r="G20" s="36">
        <v>120</v>
      </c>
      <c r="H20" s="36">
        <v>101.75</v>
      </c>
      <c r="I20" s="36">
        <v>18.25</v>
      </c>
      <c r="J20" s="36"/>
      <c r="K20" s="36">
        <v>146</v>
      </c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2"/>
      <c r="EL20" s="72"/>
      <c r="EM20" s="72"/>
      <c r="EN20" s="72"/>
      <c r="EO20" s="72"/>
      <c r="EP20" s="72"/>
      <c r="EQ20" s="72"/>
      <c r="ER20" s="72"/>
      <c r="ES20" s="72"/>
      <c r="ET20" s="72"/>
      <c r="EU20" s="72"/>
      <c r="EV20" s="72"/>
      <c r="EW20" s="72"/>
      <c r="EX20" s="72"/>
      <c r="EY20" s="72"/>
      <c r="EZ20" s="72"/>
      <c r="FA20" s="72"/>
      <c r="FB20" s="72"/>
      <c r="FC20" s="72"/>
      <c r="FD20" s="72"/>
      <c r="FE20" s="72"/>
      <c r="FF20" s="72"/>
      <c r="FG20" s="72"/>
      <c r="FH20" s="72"/>
      <c r="FI20" s="72"/>
      <c r="FJ20" s="72"/>
      <c r="FK20" s="72"/>
      <c r="FL20" s="72"/>
      <c r="FM20" s="72"/>
      <c r="FN20" s="72"/>
      <c r="FO20" s="72"/>
      <c r="FP20" s="72"/>
      <c r="FQ20" s="72"/>
      <c r="FR20" s="72"/>
      <c r="FS20" s="72"/>
      <c r="FT20" s="72"/>
      <c r="FU20" s="72"/>
      <c r="FV20" s="72"/>
      <c r="FW20" s="72"/>
      <c r="FX20" s="72"/>
      <c r="FY20" s="72"/>
      <c r="FZ20" s="72"/>
      <c r="GA20" s="72"/>
      <c r="GB20" s="72"/>
      <c r="GC20" s="72"/>
      <c r="GD20" s="72"/>
      <c r="GE20" s="72"/>
      <c r="GF20" s="72"/>
      <c r="GG20" s="72"/>
      <c r="GH20" s="72"/>
      <c r="GI20" s="72"/>
      <c r="GJ20" s="72"/>
      <c r="GK20" s="72"/>
      <c r="GL20" s="72"/>
      <c r="GM20" s="72"/>
      <c r="GN20" s="72"/>
      <c r="GO20" s="72"/>
      <c r="GP20" s="72"/>
      <c r="GQ20" s="72"/>
      <c r="GR20" s="72"/>
      <c r="GS20" s="72"/>
      <c r="GT20" s="72"/>
      <c r="GU20" s="72"/>
      <c r="GV20" s="72"/>
      <c r="GW20" s="72"/>
      <c r="GX20" s="72"/>
      <c r="GY20" s="72"/>
      <c r="GZ20" s="72"/>
      <c r="HA20" s="72"/>
      <c r="HB20" s="72"/>
      <c r="HC20" s="72"/>
      <c r="HD20" s="72"/>
      <c r="HE20" s="72"/>
      <c r="HF20" s="72"/>
      <c r="HG20" s="72"/>
      <c r="HH20" s="72"/>
      <c r="HI20" s="72"/>
      <c r="HJ20" s="72"/>
      <c r="HK20" s="72"/>
      <c r="HL20" s="72"/>
      <c r="HM20" s="72"/>
      <c r="HN20" s="72"/>
      <c r="HO20" s="72"/>
      <c r="HP20" s="72"/>
      <c r="HQ20" s="72"/>
      <c r="HR20" s="72"/>
      <c r="HS20" s="72"/>
      <c r="HT20" s="72"/>
      <c r="HU20" s="72"/>
      <c r="HV20" s="72"/>
      <c r="HW20" s="72"/>
      <c r="HX20" s="72"/>
      <c r="HY20" s="72"/>
      <c r="HZ20" s="72"/>
      <c r="IA20" s="72"/>
      <c r="IB20" s="72"/>
      <c r="IC20" s="72"/>
      <c r="ID20" s="72"/>
      <c r="IE20" s="72"/>
      <c r="IF20" s="72"/>
      <c r="IG20" s="72"/>
      <c r="IH20" s="72"/>
      <c r="II20" s="72"/>
      <c r="IJ20" s="72"/>
      <c r="IK20" s="72"/>
      <c r="IL20" s="72"/>
      <c r="IM20" s="72"/>
      <c r="IN20" s="72"/>
      <c r="IO20" s="72"/>
      <c r="IP20" s="72"/>
      <c r="IQ20" s="72"/>
      <c r="IR20" s="72"/>
      <c r="IS20" s="72"/>
      <c r="IT20" s="72"/>
    </row>
    <row r="21" s="57" customFormat="1" ht="20" customHeight="1" spans="1:254">
      <c r="A21" s="36">
        <f t="shared" si="0"/>
        <v>18</v>
      </c>
      <c r="B21" s="36" t="s">
        <v>130</v>
      </c>
      <c r="C21" s="36" t="s">
        <v>138</v>
      </c>
      <c r="D21" s="36"/>
      <c r="E21" s="36">
        <v>200</v>
      </c>
      <c r="F21" s="36"/>
      <c r="G21" s="36">
        <v>200</v>
      </c>
      <c r="H21" s="36">
        <v>187.95</v>
      </c>
      <c r="I21" s="36">
        <v>12.05</v>
      </c>
      <c r="J21" s="36"/>
      <c r="K21" s="36">
        <v>221</v>
      </c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</row>
    <row r="22" s="57" customFormat="1" ht="20" customHeight="1" spans="1:254">
      <c r="A22" s="36">
        <f t="shared" si="0"/>
        <v>19</v>
      </c>
      <c r="B22" s="36" t="s">
        <v>130</v>
      </c>
      <c r="C22" s="36" t="s">
        <v>139</v>
      </c>
      <c r="D22" s="36"/>
      <c r="E22" s="36">
        <v>233.3</v>
      </c>
      <c r="F22" s="36"/>
      <c r="G22" s="36">
        <v>233.3</v>
      </c>
      <c r="H22" s="36">
        <v>178.53</v>
      </c>
      <c r="I22" s="36">
        <v>54.77</v>
      </c>
      <c r="J22" s="36"/>
      <c r="K22" s="36">
        <v>233.3</v>
      </c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2"/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2"/>
      <c r="GI22" s="72"/>
      <c r="GJ22" s="72"/>
      <c r="GK22" s="72"/>
      <c r="GL22" s="72"/>
      <c r="GM22" s="72"/>
      <c r="GN22" s="72"/>
      <c r="GO22" s="72"/>
      <c r="GP22" s="72"/>
      <c r="GQ22" s="72"/>
      <c r="GR22" s="72"/>
      <c r="GS22" s="72"/>
      <c r="GT22" s="72"/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72"/>
      <c r="HI22" s="72"/>
      <c r="HJ22" s="72"/>
      <c r="HK22" s="72"/>
      <c r="HL22" s="72"/>
      <c r="HM22" s="72"/>
      <c r="HN22" s="72"/>
      <c r="HO22" s="72"/>
      <c r="HP22" s="72"/>
      <c r="HQ22" s="72"/>
      <c r="HR22" s="72"/>
      <c r="HS22" s="72"/>
      <c r="HT22" s="72"/>
      <c r="HU22" s="72"/>
      <c r="HV22" s="72"/>
      <c r="HW22" s="72"/>
      <c r="HX22" s="72"/>
      <c r="HY22" s="72"/>
      <c r="HZ22" s="72"/>
      <c r="IA22" s="72"/>
      <c r="IB22" s="72"/>
      <c r="IC22" s="72"/>
      <c r="ID22" s="72"/>
      <c r="IE22" s="72"/>
      <c r="IF22" s="72"/>
      <c r="IG22" s="72"/>
      <c r="IH22" s="72"/>
      <c r="II22" s="72"/>
      <c r="IJ22" s="72"/>
      <c r="IK22" s="72"/>
      <c r="IL22" s="72"/>
      <c r="IM22" s="72"/>
      <c r="IN22" s="72"/>
      <c r="IO22" s="72"/>
      <c r="IP22" s="72"/>
      <c r="IQ22" s="72"/>
      <c r="IR22" s="72"/>
      <c r="IS22" s="72"/>
      <c r="IT22" s="72"/>
    </row>
    <row r="23" s="57" customFormat="1" ht="20" customHeight="1" spans="1:254">
      <c r="A23" s="36">
        <f t="shared" si="0"/>
        <v>20</v>
      </c>
      <c r="B23" s="36" t="s">
        <v>130</v>
      </c>
      <c r="C23" s="36" t="s">
        <v>140</v>
      </c>
      <c r="D23" s="36"/>
      <c r="E23" s="36">
        <v>284</v>
      </c>
      <c r="F23" s="36"/>
      <c r="G23" s="36">
        <v>254.83</v>
      </c>
      <c r="H23" s="36">
        <v>205.72</v>
      </c>
      <c r="I23" s="36">
        <v>49.11</v>
      </c>
      <c r="J23" s="36"/>
      <c r="K23" s="36">
        <v>254.83</v>
      </c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  <c r="IC23" s="72"/>
      <c r="ID23" s="72"/>
      <c r="IE23" s="72"/>
      <c r="IF23" s="72"/>
      <c r="IG23" s="72"/>
      <c r="IH23" s="72"/>
      <c r="II23" s="72"/>
      <c r="IJ23" s="72"/>
      <c r="IK23" s="72"/>
      <c r="IL23" s="72"/>
      <c r="IM23" s="72"/>
      <c r="IN23" s="72"/>
      <c r="IO23" s="72"/>
      <c r="IP23" s="72"/>
      <c r="IQ23" s="72"/>
      <c r="IR23" s="72"/>
      <c r="IS23" s="72"/>
      <c r="IT23" s="72"/>
    </row>
    <row r="24" s="57" customFormat="1" ht="20" customHeight="1" spans="1:254">
      <c r="A24" s="36">
        <f t="shared" si="0"/>
        <v>21</v>
      </c>
      <c r="B24" s="36" t="s">
        <v>141</v>
      </c>
      <c r="C24" s="36" t="s">
        <v>142</v>
      </c>
      <c r="D24" s="36"/>
      <c r="E24" s="36">
        <v>489.44</v>
      </c>
      <c r="F24" s="36"/>
      <c r="G24" s="36">
        <v>400</v>
      </c>
      <c r="H24" s="36">
        <v>224.72</v>
      </c>
      <c r="I24" s="36">
        <v>175.28</v>
      </c>
      <c r="J24" s="36"/>
      <c r="K24" s="36">
        <v>489.44</v>
      </c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2"/>
      <c r="EL24" s="72"/>
      <c r="EM24" s="72"/>
      <c r="EN24" s="72"/>
      <c r="EO24" s="72"/>
      <c r="EP24" s="72"/>
      <c r="EQ24" s="72"/>
      <c r="ER24" s="72"/>
      <c r="ES24" s="72"/>
      <c r="ET24" s="72"/>
      <c r="EU24" s="72"/>
      <c r="EV24" s="72"/>
      <c r="EW24" s="72"/>
      <c r="EX24" s="72"/>
      <c r="EY24" s="72"/>
      <c r="EZ24" s="72"/>
      <c r="FA24" s="72"/>
      <c r="FB24" s="72"/>
      <c r="FC24" s="72"/>
      <c r="FD24" s="72"/>
      <c r="FE24" s="72"/>
      <c r="FF24" s="72"/>
      <c r="FG24" s="72"/>
      <c r="FH24" s="72"/>
      <c r="FI24" s="72"/>
      <c r="FJ24" s="72"/>
      <c r="FK24" s="72"/>
      <c r="FL24" s="72"/>
      <c r="FM24" s="72"/>
      <c r="FN24" s="72"/>
      <c r="FO24" s="72"/>
      <c r="FP24" s="72"/>
      <c r="FQ24" s="72"/>
      <c r="FR24" s="72"/>
      <c r="FS24" s="72"/>
      <c r="FT24" s="72"/>
      <c r="FU24" s="72"/>
      <c r="FV24" s="72"/>
      <c r="FW24" s="72"/>
      <c r="FX24" s="72"/>
      <c r="FY24" s="72"/>
      <c r="FZ24" s="72"/>
      <c r="GA24" s="72"/>
      <c r="GB24" s="72"/>
      <c r="GC24" s="72"/>
      <c r="GD24" s="72"/>
      <c r="GE24" s="72"/>
      <c r="GF24" s="72"/>
      <c r="GG24" s="72"/>
      <c r="GH24" s="72"/>
      <c r="GI24" s="72"/>
      <c r="GJ24" s="72"/>
      <c r="GK24" s="72"/>
      <c r="GL24" s="72"/>
      <c r="GM24" s="72"/>
      <c r="GN24" s="72"/>
      <c r="GO24" s="72"/>
      <c r="GP24" s="72"/>
      <c r="GQ24" s="72"/>
      <c r="GR24" s="72"/>
      <c r="GS24" s="72"/>
      <c r="GT24" s="72"/>
      <c r="GU24" s="72"/>
      <c r="GV24" s="72"/>
      <c r="GW24" s="72"/>
      <c r="GX24" s="72"/>
      <c r="GY24" s="72"/>
      <c r="GZ24" s="72"/>
      <c r="HA24" s="72"/>
      <c r="HB24" s="72"/>
      <c r="HC24" s="72"/>
      <c r="HD24" s="72"/>
      <c r="HE24" s="72"/>
      <c r="HF24" s="72"/>
      <c r="HG24" s="72"/>
      <c r="HH24" s="72"/>
      <c r="HI24" s="72"/>
      <c r="HJ24" s="72"/>
      <c r="HK24" s="72"/>
      <c r="HL24" s="72"/>
      <c r="HM24" s="72"/>
      <c r="HN24" s="72"/>
      <c r="HO24" s="72"/>
      <c r="HP24" s="72"/>
      <c r="HQ24" s="72"/>
      <c r="HR24" s="72"/>
      <c r="HS24" s="72"/>
      <c r="HT24" s="72"/>
      <c r="HU24" s="72"/>
      <c r="HV24" s="72"/>
      <c r="HW24" s="72"/>
      <c r="HX24" s="72"/>
      <c r="HY24" s="72"/>
      <c r="HZ24" s="72"/>
      <c r="IA24" s="72"/>
      <c r="IB24" s="72"/>
      <c r="IC24" s="72"/>
      <c r="ID24" s="72"/>
      <c r="IE24" s="72"/>
      <c r="IF24" s="72"/>
      <c r="IG24" s="72"/>
      <c r="IH24" s="72"/>
      <c r="II24" s="72"/>
      <c r="IJ24" s="72"/>
      <c r="IK24" s="72"/>
      <c r="IL24" s="72"/>
      <c r="IM24" s="72"/>
      <c r="IN24" s="72"/>
      <c r="IO24" s="72"/>
      <c r="IP24" s="72"/>
      <c r="IQ24" s="72"/>
      <c r="IR24" s="72"/>
      <c r="IS24" s="72"/>
      <c r="IT24" s="72"/>
    </row>
    <row r="25" s="57" customFormat="1" ht="20" customHeight="1" spans="1:254">
      <c r="A25" s="36">
        <f t="shared" si="0"/>
        <v>22</v>
      </c>
      <c r="B25" s="36" t="s">
        <v>141</v>
      </c>
      <c r="C25" s="36" t="s">
        <v>120</v>
      </c>
      <c r="D25" s="36"/>
      <c r="E25" s="36">
        <v>672.15</v>
      </c>
      <c r="F25" s="36"/>
      <c r="G25" s="36">
        <v>185</v>
      </c>
      <c r="H25" s="36">
        <v>185</v>
      </c>
      <c r="I25" s="36"/>
      <c r="J25" s="36"/>
      <c r="K25" s="36">
        <v>636.97</v>
      </c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</row>
    <row r="26" s="57" customFormat="1" ht="20" customHeight="1" spans="1:254">
      <c r="A26" s="36">
        <f t="shared" si="0"/>
        <v>23</v>
      </c>
      <c r="B26" s="36" t="s">
        <v>143</v>
      </c>
      <c r="C26" s="36" t="s">
        <v>144</v>
      </c>
      <c r="D26" s="36"/>
      <c r="E26" s="36">
        <v>231.5</v>
      </c>
      <c r="F26" s="36"/>
      <c r="G26" s="36">
        <v>231.5</v>
      </c>
      <c r="H26" s="36">
        <v>168.14</v>
      </c>
      <c r="I26" s="36">
        <v>63.36</v>
      </c>
      <c r="J26" s="36"/>
      <c r="K26" s="36">
        <v>271</v>
      </c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2"/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2"/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2"/>
      <c r="GI26" s="72"/>
      <c r="GJ26" s="72"/>
      <c r="GK26" s="72"/>
      <c r="GL26" s="72"/>
      <c r="GM26" s="72"/>
      <c r="GN26" s="72"/>
      <c r="GO26" s="72"/>
      <c r="GP26" s="72"/>
      <c r="GQ26" s="72"/>
      <c r="GR26" s="72"/>
      <c r="GS26" s="72"/>
      <c r="GT26" s="72"/>
      <c r="GU26" s="72"/>
      <c r="GV26" s="72"/>
      <c r="GW26" s="72"/>
      <c r="GX26" s="72"/>
      <c r="GY26" s="72"/>
      <c r="GZ26" s="72"/>
      <c r="HA26" s="72"/>
      <c r="HB26" s="72"/>
      <c r="HC26" s="72"/>
      <c r="HD26" s="72"/>
      <c r="HE26" s="72"/>
      <c r="HF26" s="72"/>
      <c r="HG26" s="72"/>
      <c r="HH26" s="72"/>
      <c r="HI26" s="72"/>
      <c r="HJ26" s="72"/>
      <c r="HK26" s="72"/>
      <c r="HL26" s="72"/>
      <c r="HM26" s="72"/>
      <c r="HN26" s="72"/>
      <c r="HO26" s="72"/>
      <c r="HP26" s="72"/>
      <c r="HQ26" s="72"/>
      <c r="HR26" s="72"/>
      <c r="HS26" s="72"/>
      <c r="HT26" s="72"/>
      <c r="HU26" s="72"/>
      <c r="HV26" s="72"/>
      <c r="HW26" s="72"/>
      <c r="HX26" s="72"/>
      <c r="HY26" s="72"/>
      <c r="HZ26" s="72"/>
      <c r="IA26" s="72"/>
      <c r="IB26" s="72"/>
      <c r="IC26" s="72"/>
      <c r="ID26" s="72"/>
      <c r="IE26" s="72"/>
      <c r="IF26" s="72"/>
      <c r="IG26" s="72"/>
      <c r="IH26" s="72"/>
      <c r="II26" s="72"/>
      <c r="IJ26" s="72"/>
      <c r="IK26" s="72"/>
      <c r="IL26" s="72"/>
      <c r="IM26" s="72"/>
      <c r="IN26" s="72"/>
      <c r="IO26" s="72"/>
      <c r="IP26" s="72"/>
      <c r="IQ26" s="72"/>
      <c r="IR26" s="72"/>
      <c r="IS26" s="72"/>
      <c r="IT26" s="72"/>
    </row>
    <row r="27" s="57" customFormat="1" ht="20" customHeight="1" spans="1:254">
      <c r="A27" s="36">
        <f t="shared" si="0"/>
        <v>24</v>
      </c>
      <c r="B27" s="36" t="s">
        <v>143</v>
      </c>
      <c r="C27" s="36" t="s">
        <v>145</v>
      </c>
      <c r="D27" s="36"/>
      <c r="E27" s="36">
        <v>51.7</v>
      </c>
      <c r="F27" s="36"/>
      <c r="G27" s="36">
        <v>51.7</v>
      </c>
      <c r="H27" s="36">
        <v>50.79</v>
      </c>
      <c r="I27" s="36">
        <v>0.910000000000004</v>
      </c>
      <c r="J27" s="36"/>
      <c r="K27" s="36">
        <v>55</v>
      </c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</row>
    <row r="28" s="57" customFormat="1" ht="20" customHeight="1" spans="1:254">
      <c r="A28" s="36">
        <f t="shared" si="0"/>
        <v>25</v>
      </c>
      <c r="B28" s="36" t="s">
        <v>143</v>
      </c>
      <c r="C28" s="36" t="s">
        <v>146</v>
      </c>
      <c r="D28" s="36"/>
      <c r="E28" s="36">
        <v>335</v>
      </c>
      <c r="F28" s="36"/>
      <c r="G28" s="36">
        <v>335</v>
      </c>
      <c r="H28" s="36">
        <v>293.66</v>
      </c>
      <c r="I28" s="36">
        <v>41.34</v>
      </c>
      <c r="J28" s="36"/>
      <c r="K28" s="36">
        <v>335.9</v>
      </c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/>
      <c r="EY28" s="72"/>
      <c r="EZ28" s="72"/>
      <c r="FA28" s="72"/>
      <c r="FB28" s="72"/>
      <c r="FC28" s="72"/>
      <c r="FD28" s="72"/>
      <c r="FE28" s="72"/>
      <c r="FF28" s="72"/>
      <c r="FG28" s="72"/>
      <c r="FH28" s="72"/>
      <c r="FI28" s="72"/>
      <c r="FJ28" s="72"/>
      <c r="FK28" s="72"/>
      <c r="FL28" s="72"/>
      <c r="FM28" s="72"/>
      <c r="FN28" s="72"/>
      <c r="FO28" s="72"/>
      <c r="FP28" s="72"/>
      <c r="FQ28" s="72"/>
      <c r="FR28" s="72"/>
      <c r="FS28" s="72"/>
      <c r="FT28" s="72"/>
      <c r="FU28" s="72"/>
      <c r="FV28" s="72"/>
      <c r="FW28" s="72"/>
      <c r="FX28" s="72"/>
      <c r="FY28" s="72"/>
      <c r="FZ28" s="72"/>
      <c r="GA28" s="72"/>
      <c r="GB28" s="72"/>
      <c r="GC28" s="72"/>
      <c r="GD28" s="72"/>
      <c r="GE28" s="72"/>
      <c r="GF28" s="72"/>
      <c r="GG28" s="72"/>
      <c r="GH28" s="72"/>
      <c r="GI28" s="72"/>
      <c r="GJ28" s="72"/>
      <c r="GK28" s="72"/>
      <c r="GL28" s="72"/>
      <c r="GM28" s="72"/>
      <c r="GN28" s="72"/>
      <c r="GO28" s="72"/>
      <c r="GP28" s="72"/>
      <c r="GQ28" s="72"/>
      <c r="GR28" s="72"/>
      <c r="GS28" s="72"/>
      <c r="GT28" s="72"/>
      <c r="GU28" s="72"/>
      <c r="GV28" s="72"/>
      <c r="GW28" s="72"/>
      <c r="GX28" s="72"/>
      <c r="GY28" s="72"/>
      <c r="GZ28" s="72"/>
      <c r="HA28" s="72"/>
      <c r="HB28" s="72"/>
      <c r="HC28" s="72"/>
      <c r="HD28" s="72"/>
      <c r="HE28" s="72"/>
      <c r="HF28" s="72"/>
      <c r="HG28" s="72"/>
      <c r="HH28" s="72"/>
      <c r="HI28" s="72"/>
      <c r="HJ28" s="72"/>
      <c r="HK28" s="72"/>
      <c r="HL28" s="72"/>
      <c r="HM28" s="72"/>
      <c r="HN28" s="72"/>
      <c r="HO28" s="72"/>
      <c r="HP28" s="72"/>
      <c r="HQ28" s="72"/>
      <c r="HR28" s="72"/>
      <c r="HS28" s="72"/>
      <c r="HT28" s="72"/>
      <c r="HU28" s="72"/>
      <c r="HV28" s="72"/>
      <c r="HW28" s="72"/>
      <c r="HX28" s="72"/>
      <c r="HY28" s="72"/>
      <c r="HZ28" s="72"/>
      <c r="IA28" s="72"/>
      <c r="IB28" s="72"/>
      <c r="IC28" s="72"/>
      <c r="ID28" s="72"/>
      <c r="IE28" s="72"/>
      <c r="IF28" s="72"/>
      <c r="IG28" s="72"/>
      <c r="IH28" s="72"/>
      <c r="II28" s="72"/>
      <c r="IJ28" s="72"/>
      <c r="IK28" s="72"/>
      <c r="IL28" s="72"/>
      <c r="IM28" s="72"/>
      <c r="IN28" s="72"/>
      <c r="IO28" s="72"/>
      <c r="IP28" s="72"/>
      <c r="IQ28" s="72"/>
      <c r="IR28" s="72"/>
      <c r="IS28" s="72"/>
      <c r="IT28" s="72"/>
    </row>
    <row r="29" s="57" customFormat="1" ht="20" customHeight="1" spans="1:254">
      <c r="A29" s="36">
        <f t="shared" si="0"/>
        <v>26</v>
      </c>
      <c r="B29" s="36" t="s">
        <v>143</v>
      </c>
      <c r="C29" s="36" t="s">
        <v>147</v>
      </c>
      <c r="D29" s="36"/>
      <c r="E29" s="36">
        <v>272.2</v>
      </c>
      <c r="F29" s="36"/>
      <c r="G29" s="36">
        <v>272.2</v>
      </c>
      <c r="H29" s="36">
        <v>241.96</v>
      </c>
      <c r="I29" s="36">
        <v>30.24</v>
      </c>
      <c r="J29" s="36"/>
      <c r="K29" s="36">
        <v>272.2</v>
      </c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  <c r="HM29" s="72"/>
      <c r="HN29" s="72"/>
      <c r="HO29" s="72"/>
      <c r="HP29" s="72"/>
      <c r="HQ29" s="72"/>
      <c r="HR29" s="72"/>
      <c r="HS29" s="72"/>
      <c r="HT29" s="72"/>
      <c r="HU29" s="72"/>
      <c r="HV29" s="72"/>
      <c r="HW29" s="72"/>
      <c r="HX29" s="72"/>
      <c r="HY29" s="72"/>
      <c r="HZ29" s="72"/>
      <c r="IA29" s="72"/>
      <c r="IB29" s="72"/>
      <c r="IC29" s="72"/>
      <c r="ID29" s="72"/>
      <c r="IE29" s="72"/>
      <c r="IF29" s="72"/>
      <c r="IG29" s="72"/>
      <c r="IH29" s="72"/>
      <c r="II29" s="72"/>
      <c r="IJ29" s="72"/>
      <c r="IK29" s="72"/>
      <c r="IL29" s="72"/>
      <c r="IM29" s="72"/>
      <c r="IN29" s="72"/>
      <c r="IO29" s="72"/>
      <c r="IP29" s="72"/>
      <c r="IQ29" s="72"/>
      <c r="IR29" s="72"/>
      <c r="IS29" s="72"/>
      <c r="IT29" s="72"/>
    </row>
    <row r="30" s="57" customFormat="1" ht="20" customHeight="1" spans="1:254">
      <c r="A30" s="36">
        <f t="shared" si="0"/>
        <v>27</v>
      </c>
      <c r="B30" s="36" t="s">
        <v>143</v>
      </c>
      <c r="C30" s="36" t="s">
        <v>148</v>
      </c>
      <c r="D30" s="36"/>
      <c r="E30" s="36">
        <v>86</v>
      </c>
      <c r="F30" s="36"/>
      <c r="G30" s="36">
        <v>86</v>
      </c>
      <c r="H30" s="36">
        <v>73.95</v>
      </c>
      <c r="I30" s="36">
        <v>12.05</v>
      </c>
      <c r="J30" s="36"/>
      <c r="K30" s="36">
        <v>89.1</v>
      </c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2"/>
      <c r="EL30" s="72"/>
      <c r="EM30" s="72"/>
      <c r="EN30" s="72"/>
      <c r="EO30" s="72"/>
      <c r="EP30" s="72"/>
      <c r="EQ30" s="72"/>
      <c r="ER30" s="72"/>
      <c r="ES30" s="72"/>
      <c r="ET30" s="72"/>
      <c r="EU30" s="72"/>
      <c r="EV30" s="72"/>
      <c r="EW30" s="72"/>
      <c r="EX30" s="72"/>
      <c r="EY30" s="72"/>
      <c r="EZ30" s="72"/>
      <c r="FA30" s="72"/>
      <c r="FB30" s="72"/>
      <c r="FC30" s="72"/>
      <c r="FD30" s="72"/>
      <c r="FE30" s="72"/>
      <c r="FF30" s="72"/>
      <c r="FG30" s="72"/>
      <c r="FH30" s="72"/>
      <c r="FI30" s="72"/>
      <c r="FJ30" s="72"/>
      <c r="FK30" s="72"/>
      <c r="FL30" s="72"/>
      <c r="FM30" s="72"/>
      <c r="FN30" s="72"/>
      <c r="FO30" s="72"/>
      <c r="FP30" s="72"/>
      <c r="FQ30" s="72"/>
      <c r="FR30" s="72"/>
      <c r="FS30" s="72"/>
      <c r="FT30" s="72"/>
      <c r="FU30" s="72"/>
      <c r="FV30" s="72"/>
      <c r="FW30" s="72"/>
      <c r="FX30" s="72"/>
      <c r="FY30" s="72"/>
      <c r="FZ30" s="72"/>
      <c r="GA30" s="72"/>
      <c r="GB30" s="72"/>
      <c r="GC30" s="72"/>
      <c r="GD30" s="72"/>
      <c r="GE30" s="72"/>
      <c r="GF30" s="72"/>
      <c r="GG30" s="72"/>
      <c r="GH30" s="72"/>
      <c r="GI30" s="72"/>
      <c r="GJ30" s="72"/>
      <c r="GK30" s="72"/>
      <c r="GL30" s="72"/>
      <c r="GM30" s="72"/>
      <c r="GN30" s="72"/>
      <c r="GO30" s="72"/>
      <c r="GP30" s="72"/>
      <c r="GQ30" s="72"/>
      <c r="GR30" s="72"/>
      <c r="GS30" s="72"/>
      <c r="GT30" s="72"/>
      <c r="GU30" s="72"/>
      <c r="GV30" s="72"/>
      <c r="GW30" s="72"/>
      <c r="GX30" s="72"/>
      <c r="GY30" s="72"/>
      <c r="GZ30" s="72"/>
      <c r="HA30" s="72"/>
      <c r="HB30" s="72"/>
      <c r="HC30" s="72"/>
      <c r="HD30" s="72"/>
      <c r="HE30" s="72"/>
      <c r="HF30" s="72"/>
      <c r="HG30" s="72"/>
      <c r="HH30" s="72"/>
      <c r="HI30" s="72"/>
      <c r="HJ30" s="72"/>
      <c r="HK30" s="72"/>
      <c r="HL30" s="72"/>
      <c r="HM30" s="72"/>
      <c r="HN30" s="72"/>
      <c r="HO30" s="72"/>
      <c r="HP30" s="72"/>
      <c r="HQ30" s="72"/>
      <c r="HR30" s="72"/>
      <c r="HS30" s="72"/>
      <c r="HT30" s="72"/>
      <c r="HU30" s="72"/>
      <c r="HV30" s="72"/>
      <c r="HW30" s="72"/>
      <c r="HX30" s="72"/>
      <c r="HY30" s="72"/>
      <c r="HZ30" s="72"/>
      <c r="IA30" s="72"/>
      <c r="IB30" s="72"/>
      <c r="IC30" s="72"/>
      <c r="ID30" s="72"/>
      <c r="IE30" s="72"/>
      <c r="IF30" s="72"/>
      <c r="IG30" s="72"/>
      <c r="IH30" s="72"/>
      <c r="II30" s="72"/>
      <c r="IJ30" s="72"/>
      <c r="IK30" s="72"/>
      <c r="IL30" s="72"/>
      <c r="IM30" s="72"/>
      <c r="IN30" s="72"/>
      <c r="IO30" s="72"/>
      <c r="IP30" s="72"/>
      <c r="IQ30" s="72"/>
      <c r="IR30" s="72"/>
      <c r="IS30" s="72"/>
      <c r="IT30" s="72"/>
    </row>
    <row r="31" s="57" customFormat="1" ht="20" customHeight="1" spans="1:254">
      <c r="A31" s="36">
        <f t="shared" si="0"/>
        <v>28</v>
      </c>
      <c r="B31" s="36" t="s">
        <v>143</v>
      </c>
      <c r="C31" s="36" t="s">
        <v>149</v>
      </c>
      <c r="D31" s="36"/>
      <c r="E31" s="36">
        <v>190</v>
      </c>
      <c r="F31" s="36"/>
      <c r="G31" s="36">
        <v>190</v>
      </c>
      <c r="H31" s="36">
        <v>190</v>
      </c>
      <c r="I31" s="36"/>
      <c r="J31" s="36"/>
      <c r="K31" s="36">
        <v>190</v>
      </c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  <c r="HM31" s="72"/>
      <c r="HN31" s="72"/>
      <c r="HO31" s="72"/>
      <c r="HP31" s="72"/>
      <c r="HQ31" s="72"/>
      <c r="HR31" s="72"/>
      <c r="HS31" s="72"/>
      <c r="HT31" s="72"/>
      <c r="HU31" s="72"/>
      <c r="HV31" s="72"/>
      <c r="HW31" s="72"/>
      <c r="HX31" s="72"/>
      <c r="HY31" s="72"/>
      <c r="HZ31" s="72"/>
      <c r="IA31" s="72"/>
      <c r="IB31" s="72"/>
      <c r="IC31" s="72"/>
      <c r="ID31" s="72"/>
      <c r="IE31" s="72"/>
      <c r="IF31" s="72"/>
      <c r="IG31" s="72"/>
      <c r="IH31" s="72"/>
      <c r="II31" s="72"/>
      <c r="IJ31" s="72"/>
      <c r="IK31" s="72"/>
      <c r="IL31" s="72"/>
      <c r="IM31" s="72"/>
      <c r="IN31" s="72"/>
      <c r="IO31" s="72"/>
      <c r="IP31" s="72"/>
      <c r="IQ31" s="72"/>
      <c r="IR31" s="72"/>
      <c r="IS31" s="72"/>
      <c r="IT31" s="72"/>
    </row>
    <row r="32" s="57" customFormat="1" ht="20" customHeight="1" spans="1:254">
      <c r="A32" s="36">
        <f t="shared" si="0"/>
        <v>29</v>
      </c>
      <c r="B32" s="36" t="s">
        <v>150</v>
      </c>
      <c r="C32" s="36" t="s">
        <v>151</v>
      </c>
      <c r="D32" s="36"/>
      <c r="E32" s="36">
        <v>624</v>
      </c>
      <c r="F32" s="36"/>
      <c r="G32" s="36">
        <v>200</v>
      </c>
      <c r="H32" s="36">
        <v>200</v>
      </c>
      <c r="I32" s="36"/>
      <c r="J32" s="36"/>
      <c r="K32" s="36">
        <v>634.42</v>
      </c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72"/>
      <c r="EM32" s="72"/>
      <c r="EN32" s="72"/>
      <c r="EO32" s="72"/>
      <c r="EP32" s="72"/>
      <c r="EQ32" s="72"/>
      <c r="ER32" s="72"/>
      <c r="ES32" s="72"/>
      <c r="ET32" s="72"/>
      <c r="EU32" s="72"/>
      <c r="EV32" s="72"/>
      <c r="EW32" s="72"/>
      <c r="EX32" s="72"/>
      <c r="EY32" s="72"/>
      <c r="EZ32" s="72"/>
      <c r="FA32" s="72"/>
      <c r="FB32" s="72"/>
      <c r="FC32" s="72"/>
      <c r="FD32" s="72"/>
      <c r="FE32" s="72"/>
      <c r="FF32" s="72"/>
      <c r="FG32" s="72"/>
      <c r="FH32" s="72"/>
      <c r="FI32" s="72"/>
      <c r="FJ32" s="72"/>
      <c r="FK32" s="72"/>
      <c r="FL32" s="72"/>
      <c r="FM32" s="72"/>
      <c r="FN32" s="72"/>
      <c r="FO32" s="72"/>
      <c r="FP32" s="72"/>
      <c r="FQ32" s="72"/>
      <c r="FR32" s="72"/>
      <c r="FS32" s="72"/>
      <c r="FT32" s="72"/>
      <c r="FU32" s="72"/>
      <c r="FV32" s="72"/>
      <c r="FW32" s="72"/>
      <c r="FX32" s="72"/>
      <c r="FY32" s="72"/>
      <c r="FZ32" s="72"/>
      <c r="GA32" s="72"/>
      <c r="GB32" s="72"/>
      <c r="GC32" s="72"/>
      <c r="GD32" s="72"/>
      <c r="GE32" s="72"/>
      <c r="GF32" s="72"/>
      <c r="GG32" s="72"/>
      <c r="GH32" s="72"/>
      <c r="GI32" s="72"/>
      <c r="GJ32" s="72"/>
      <c r="GK32" s="72"/>
      <c r="GL32" s="72"/>
      <c r="GM32" s="72"/>
      <c r="GN32" s="72"/>
      <c r="GO32" s="72"/>
      <c r="GP32" s="72"/>
      <c r="GQ32" s="72"/>
      <c r="GR32" s="72"/>
      <c r="GS32" s="72"/>
      <c r="GT32" s="72"/>
      <c r="GU32" s="72"/>
      <c r="GV32" s="72"/>
      <c r="GW32" s="72"/>
      <c r="GX32" s="72"/>
      <c r="GY32" s="72"/>
      <c r="GZ32" s="72"/>
      <c r="HA32" s="72"/>
      <c r="HB32" s="72"/>
      <c r="HC32" s="72"/>
      <c r="HD32" s="72"/>
      <c r="HE32" s="72"/>
      <c r="HF32" s="72"/>
      <c r="HG32" s="72"/>
      <c r="HH32" s="72"/>
      <c r="HI32" s="72"/>
      <c r="HJ32" s="72"/>
      <c r="HK32" s="72"/>
      <c r="HL32" s="72"/>
      <c r="HM32" s="72"/>
      <c r="HN32" s="72"/>
      <c r="HO32" s="72"/>
      <c r="HP32" s="72"/>
      <c r="HQ32" s="72"/>
      <c r="HR32" s="72"/>
      <c r="HS32" s="72"/>
      <c r="HT32" s="72"/>
      <c r="HU32" s="72"/>
      <c r="HV32" s="72"/>
      <c r="HW32" s="72"/>
      <c r="HX32" s="72"/>
      <c r="HY32" s="72"/>
      <c r="HZ32" s="72"/>
      <c r="IA32" s="72"/>
      <c r="IB32" s="72"/>
      <c r="IC32" s="72"/>
      <c r="ID32" s="72"/>
      <c r="IE32" s="72"/>
      <c r="IF32" s="72"/>
      <c r="IG32" s="72"/>
      <c r="IH32" s="72"/>
      <c r="II32" s="72"/>
      <c r="IJ32" s="72"/>
      <c r="IK32" s="72"/>
      <c r="IL32" s="72"/>
      <c r="IM32" s="72"/>
      <c r="IN32" s="72"/>
      <c r="IO32" s="72"/>
      <c r="IP32" s="72"/>
      <c r="IQ32" s="72"/>
      <c r="IR32" s="72"/>
      <c r="IS32" s="72"/>
      <c r="IT32" s="72"/>
    </row>
    <row r="33" s="57" customFormat="1" ht="20" customHeight="1" spans="1:254">
      <c r="A33" s="36">
        <f t="shared" si="0"/>
        <v>30</v>
      </c>
      <c r="B33" s="36" t="s">
        <v>150</v>
      </c>
      <c r="C33" s="36" t="s">
        <v>152</v>
      </c>
      <c r="D33" s="36"/>
      <c r="E33" s="36">
        <v>190</v>
      </c>
      <c r="F33" s="36"/>
      <c r="G33" s="36">
        <v>190</v>
      </c>
      <c r="H33" s="36">
        <v>190</v>
      </c>
      <c r="I33" s="36"/>
      <c r="J33" s="36"/>
      <c r="K33" s="36">
        <v>190.3</v>
      </c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  <c r="HM33" s="72"/>
      <c r="HN33" s="72"/>
      <c r="HO33" s="72"/>
      <c r="HP33" s="72"/>
      <c r="HQ33" s="72"/>
      <c r="HR33" s="72"/>
      <c r="HS33" s="72"/>
      <c r="HT33" s="72"/>
      <c r="HU33" s="72"/>
      <c r="HV33" s="72"/>
      <c r="HW33" s="72"/>
      <c r="HX33" s="72"/>
      <c r="HY33" s="72"/>
      <c r="HZ33" s="72"/>
      <c r="IA33" s="72"/>
      <c r="IB33" s="72"/>
      <c r="IC33" s="72"/>
      <c r="ID33" s="72"/>
      <c r="IE33" s="72"/>
      <c r="IF33" s="72"/>
      <c r="IG33" s="72"/>
      <c r="IH33" s="72"/>
      <c r="II33" s="72"/>
      <c r="IJ33" s="72"/>
      <c r="IK33" s="72"/>
      <c r="IL33" s="72"/>
      <c r="IM33" s="72"/>
      <c r="IN33" s="72"/>
      <c r="IO33" s="72"/>
      <c r="IP33" s="72"/>
      <c r="IQ33" s="72"/>
      <c r="IR33" s="72"/>
      <c r="IS33" s="72"/>
      <c r="IT33" s="72"/>
    </row>
    <row r="34" s="57" customFormat="1" ht="20" customHeight="1" spans="1:254">
      <c r="A34" s="36">
        <f t="shared" si="0"/>
        <v>31</v>
      </c>
      <c r="B34" s="36" t="s">
        <v>150</v>
      </c>
      <c r="C34" s="36" t="s">
        <v>153</v>
      </c>
      <c r="D34" s="36"/>
      <c r="E34" s="36">
        <v>110</v>
      </c>
      <c r="F34" s="36"/>
      <c r="G34" s="36">
        <v>110</v>
      </c>
      <c r="H34" s="36">
        <v>105</v>
      </c>
      <c r="I34" s="36">
        <v>5</v>
      </c>
      <c r="J34" s="36"/>
      <c r="K34" s="36">
        <v>120.43</v>
      </c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2"/>
      <c r="EL34" s="72"/>
      <c r="EM34" s="72"/>
      <c r="EN34" s="72"/>
      <c r="EO34" s="72"/>
      <c r="EP34" s="72"/>
      <c r="EQ34" s="72"/>
      <c r="ER34" s="72"/>
      <c r="ES34" s="72"/>
      <c r="ET34" s="72"/>
      <c r="EU34" s="72"/>
      <c r="EV34" s="72"/>
      <c r="EW34" s="72"/>
      <c r="EX34" s="72"/>
      <c r="EY34" s="72"/>
      <c r="EZ34" s="72"/>
      <c r="FA34" s="72"/>
      <c r="FB34" s="72"/>
      <c r="FC34" s="72"/>
      <c r="FD34" s="72"/>
      <c r="FE34" s="72"/>
      <c r="FF34" s="72"/>
      <c r="FG34" s="72"/>
      <c r="FH34" s="72"/>
      <c r="FI34" s="72"/>
      <c r="FJ34" s="72"/>
      <c r="FK34" s="72"/>
      <c r="FL34" s="72"/>
      <c r="FM34" s="72"/>
      <c r="FN34" s="72"/>
      <c r="FO34" s="72"/>
      <c r="FP34" s="72"/>
      <c r="FQ34" s="72"/>
      <c r="FR34" s="72"/>
      <c r="FS34" s="72"/>
      <c r="FT34" s="72"/>
      <c r="FU34" s="72"/>
      <c r="FV34" s="72"/>
      <c r="FW34" s="72"/>
      <c r="FX34" s="72"/>
      <c r="FY34" s="72"/>
      <c r="FZ34" s="72"/>
      <c r="GA34" s="72"/>
      <c r="GB34" s="72"/>
      <c r="GC34" s="72"/>
      <c r="GD34" s="72"/>
      <c r="GE34" s="72"/>
      <c r="GF34" s="72"/>
      <c r="GG34" s="72"/>
      <c r="GH34" s="72"/>
      <c r="GI34" s="72"/>
      <c r="GJ34" s="72"/>
      <c r="GK34" s="72"/>
      <c r="GL34" s="72"/>
      <c r="GM34" s="72"/>
      <c r="GN34" s="72"/>
      <c r="GO34" s="72"/>
      <c r="GP34" s="72"/>
      <c r="GQ34" s="72"/>
      <c r="GR34" s="72"/>
      <c r="GS34" s="72"/>
      <c r="GT34" s="72"/>
      <c r="GU34" s="72"/>
      <c r="GV34" s="72"/>
      <c r="GW34" s="72"/>
      <c r="GX34" s="72"/>
      <c r="GY34" s="72"/>
      <c r="GZ34" s="72"/>
      <c r="HA34" s="72"/>
      <c r="HB34" s="72"/>
      <c r="HC34" s="72"/>
      <c r="HD34" s="72"/>
      <c r="HE34" s="72"/>
      <c r="HF34" s="72"/>
      <c r="HG34" s="72"/>
      <c r="HH34" s="72"/>
      <c r="HI34" s="72"/>
      <c r="HJ34" s="72"/>
      <c r="HK34" s="72"/>
      <c r="HL34" s="72"/>
      <c r="HM34" s="72"/>
      <c r="HN34" s="72"/>
      <c r="HO34" s="72"/>
      <c r="HP34" s="72"/>
      <c r="HQ34" s="72"/>
      <c r="HR34" s="72"/>
      <c r="HS34" s="72"/>
      <c r="HT34" s="72"/>
      <c r="HU34" s="72"/>
      <c r="HV34" s="72"/>
      <c r="HW34" s="72"/>
      <c r="HX34" s="72"/>
      <c r="HY34" s="72"/>
      <c r="HZ34" s="72"/>
      <c r="IA34" s="72"/>
      <c r="IB34" s="72"/>
      <c r="IC34" s="72"/>
      <c r="ID34" s="72"/>
      <c r="IE34" s="72"/>
      <c r="IF34" s="72"/>
      <c r="IG34" s="72"/>
      <c r="IH34" s="72"/>
      <c r="II34" s="72"/>
      <c r="IJ34" s="72"/>
      <c r="IK34" s="72"/>
      <c r="IL34" s="72"/>
      <c r="IM34" s="72"/>
      <c r="IN34" s="72"/>
      <c r="IO34" s="72"/>
      <c r="IP34" s="72"/>
      <c r="IQ34" s="72"/>
      <c r="IR34" s="72"/>
      <c r="IS34" s="72"/>
      <c r="IT34" s="72"/>
    </row>
    <row r="35" s="57" customFormat="1" ht="20" customHeight="1" spans="1:254">
      <c r="A35" s="36">
        <f t="shared" si="0"/>
        <v>32</v>
      </c>
      <c r="B35" s="36" t="s">
        <v>150</v>
      </c>
      <c r="C35" s="36" t="s">
        <v>145</v>
      </c>
      <c r="D35" s="36"/>
      <c r="E35" s="36">
        <v>144</v>
      </c>
      <c r="F35" s="36"/>
      <c r="G35" s="36">
        <v>144</v>
      </c>
      <c r="H35" s="36">
        <v>144</v>
      </c>
      <c r="I35" s="36"/>
      <c r="J35" s="36"/>
      <c r="K35" s="36">
        <v>165.98</v>
      </c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  <c r="HK35" s="72"/>
      <c r="HL35" s="72"/>
      <c r="HM35" s="72"/>
      <c r="HN35" s="72"/>
      <c r="HO35" s="72"/>
      <c r="HP35" s="72"/>
      <c r="HQ35" s="72"/>
      <c r="HR35" s="72"/>
      <c r="HS35" s="72"/>
      <c r="HT35" s="72"/>
      <c r="HU35" s="72"/>
      <c r="HV35" s="72"/>
      <c r="HW35" s="72"/>
      <c r="HX35" s="72"/>
      <c r="HY35" s="72"/>
      <c r="HZ35" s="72"/>
      <c r="IA35" s="72"/>
      <c r="IB35" s="72"/>
      <c r="IC35" s="72"/>
      <c r="ID35" s="72"/>
      <c r="IE35" s="72"/>
      <c r="IF35" s="72"/>
      <c r="IG35" s="72"/>
      <c r="IH35" s="72"/>
      <c r="II35" s="72"/>
      <c r="IJ35" s="72"/>
      <c r="IK35" s="72"/>
      <c r="IL35" s="72"/>
      <c r="IM35" s="72"/>
      <c r="IN35" s="72"/>
      <c r="IO35" s="72"/>
      <c r="IP35" s="72"/>
      <c r="IQ35" s="72"/>
      <c r="IR35" s="72"/>
      <c r="IS35" s="72"/>
      <c r="IT35" s="72"/>
    </row>
    <row r="36" s="57" customFormat="1" ht="20" customHeight="1" spans="1:254">
      <c r="A36" s="36">
        <f t="shared" si="0"/>
        <v>33</v>
      </c>
      <c r="B36" s="36" t="s">
        <v>150</v>
      </c>
      <c r="C36" s="36" t="s">
        <v>154</v>
      </c>
      <c r="D36" s="36"/>
      <c r="E36" s="36">
        <v>237</v>
      </c>
      <c r="F36" s="36"/>
      <c r="G36" s="36">
        <v>237</v>
      </c>
      <c r="H36" s="36">
        <v>237</v>
      </c>
      <c r="I36" s="36"/>
      <c r="J36" s="36"/>
      <c r="K36" s="36">
        <v>256</v>
      </c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2"/>
      <c r="EL36" s="72"/>
      <c r="EM36" s="72"/>
      <c r="EN36" s="72"/>
      <c r="EO36" s="72"/>
      <c r="EP36" s="72"/>
      <c r="EQ36" s="72"/>
      <c r="ER36" s="72"/>
      <c r="ES36" s="72"/>
      <c r="ET36" s="72"/>
      <c r="EU36" s="72"/>
      <c r="EV36" s="72"/>
      <c r="EW36" s="72"/>
      <c r="EX36" s="72"/>
      <c r="EY36" s="72"/>
      <c r="EZ36" s="72"/>
      <c r="FA36" s="72"/>
      <c r="FB36" s="72"/>
      <c r="FC36" s="72"/>
      <c r="FD36" s="72"/>
      <c r="FE36" s="72"/>
      <c r="FF36" s="72"/>
      <c r="FG36" s="72"/>
      <c r="FH36" s="72"/>
      <c r="FI36" s="72"/>
      <c r="FJ36" s="72"/>
      <c r="FK36" s="72"/>
      <c r="FL36" s="72"/>
      <c r="FM36" s="72"/>
      <c r="FN36" s="72"/>
      <c r="FO36" s="72"/>
      <c r="FP36" s="72"/>
      <c r="FQ36" s="72"/>
      <c r="FR36" s="72"/>
      <c r="FS36" s="72"/>
      <c r="FT36" s="72"/>
      <c r="FU36" s="72"/>
      <c r="FV36" s="72"/>
      <c r="FW36" s="72"/>
      <c r="FX36" s="72"/>
      <c r="FY36" s="72"/>
      <c r="FZ36" s="72"/>
      <c r="GA36" s="72"/>
      <c r="GB36" s="72"/>
      <c r="GC36" s="72"/>
      <c r="GD36" s="72"/>
      <c r="GE36" s="72"/>
      <c r="GF36" s="72"/>
      <c r="GG36" s="72"/>
      <c r="GH36" s="72"/>
      <c r="GI36" s="72"/>
      <c r="GJ36" s="72"/>
      <c r="GK36" s="72"/>
      <c r="GL36" s="72"/>
      <c r="GM36" s="72"/>
      <c r="GN36" s="72"/>
      <c r="GO36" s="72"/>
      <c r="GP36" s="72"/>
      <c r="GQ36" s="72"/>
      <c r="GR36" s="72"/>
      <c r="GS36" s="72"/>
      <c r="GT36" s="72"/>
      <c r="GU36" s="72"/>
      <c r="GV36" s="72"/>
      <c r="GW36" s="72"/>
      <c r="GX36" s="72"/>
      <c r="GY36" s="72"/>
      <c r="GZ36" s="72"/>
      <c r="HA36" s="72"/>
      <c r="HB36" s="72"/>
      <c r="HC36" s="72"/>
      <c r="HD36" s="72"/>
      <c r="HE36" s="72"/>
      <c r="HF36" s="72"/>
      <c r="HG36" s="72"/>
      <c r="HH36" s="72"/>
      <c r="HI36" s="72"/>
      <c r="HJ36" s="72"/>
      <c r="HK36" s="72"/>
      <c r="HL36" s="72"/>
      <c r="HM36" s="72"/>
      <c r="HN36" s="72"/>
      <c r="HO36" s="72"/>
      <c r="HP36" s="72"/>
      <c r="HQ36" s="72"/>
      <c r="HR36" s="72"/>
      <c r="HS36" s="72"/>
      <c r="HT36" s="72"/>
      <c r="HU36" s="72"/>
      <c r="HV36" s="72"/>
      <c r="HW36" s="72"/>
      <c r="HX36" s="72"/>
      <c r="HY36" s="72"/>
      <c r="HZ36" s="72"/>
      <c r="IA36" s="72"/>
      <c r="IB36" s="72"/>
      <c r="IC36" s="72"/>
      <c r="ID36" s="72"/>
      <c r="IE36" s="72"/>
      <c r="IF36" s="72"/>
      <c r="IG36" s="72"/>
      <c r="IH36" s="72"/>
      <c r="II36" s="72"/>
      <c r="IJ36" s="72"/>
      <c r="IK36" s="72"/>
      <c r="IL36" s="72"/>
      <c r="IM36" s="72"/>
      <c r="IN36" s="72"/>
      <c r="IO36" s="72"/>
      <c r="IP36" s="72"/>
      <c r="IQ36" s="72"/>
      <c r="IR36" s="72"/>
      <c r="IS36" s="72"/>
      <c r="IT36" s="72"/>
    </row>
    <row r="37" s="57" customFormat="1" ht="20" customHeight="1" spans="1:254">
      <c r="A37" s="36">
        <f t="shared" si="0"/>
        <v>34</v>
      </c>
      <c r="B37" s="36" t="s">
        <v>150</v>
      </c>
      <c r="C37" s="36" t="s">
        <v>155</v>
      </c>
      <c r="D37" s="36"/>
      <c r="E37" s="36">
        <v>150</v>
      </c>
      <c r="F37" s="36"/>
      <c r="G37" s="36">
        <v>150</v>
      </c>
      <c r="H37" s="36">
        <v>150</v>
      </c>
      <c r="I37" s="36"/>
      <c r="J37" s="36"/>
      <c r="K37" s="36">
        <v>158</v>
      </c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2"/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72"/>
      <c r="HI37" s="72"/>
      <c r="HJ37" s="72"/>
      <c r="HK37" s="72"/>
      <c r="HL37" s="72"/>
      <c r="HM37" s="72"/>
      <c r="HN37" s="72"/>
      <c r="HO37" s="72"/>
      <c r="HP37" s="72"/>
      <c r="HQ37" s="72"/>
      <c r="HR37" s="72"/>
      <c r="HS37" s="72"/>
      <c r="HT37" s="72"/>
      <c r="HU37" s="72"/>
      <c r="HV37" s="72"/>
      <c r="HW37" s="72"/>
      <c r="HX37" s="72"/>
      <c r="HY37" s="72"/>
      <c r="HZ37" s="72"/>
      <c r="IA37" s="72"/>
      <c r="IB37" s="72"/>
      <c r="IC37" s="72"/>
      <c r="ID37" s="72"/>
      <c r="IE37" s="72"/>
      <c r="IF37" s="72"/>
      <c r="IG37" s="72"/>
      <c r="IH37" s="72"/>
      <c r="II37" s="72"/>
      <c r="IJ37" s="72"/>
      <c r="IK37" s="72"/>
      <c r="IL37" s="72"/>
      <c r="IM37" s="72"/>
      <c r="IN37" s="72"/>
      <c r="IO37" s="72"/>
      <c r="IP37" s="72"/>
      <c r="IQ37" s="72"/>
      <c r="IR37" s="72"/>
      <c r="IS37" s="72"/>
      <c r="IT37" s="72"/>
    </row>
    <row r="38" s="57" customFormat="1" ht="20" customHeight="1" spans="1:254">
      <c r="A38" s="36">
        <f t="shared" si="0"/>
        <v>35</v>
      </c>
      <c r="B38" s="36" t="s">
        <v>150</v>
      </c>
      <c r="C38" s="36" t="s">
        <v>156</v>
      </c>
      <c r="D38" s="36"/>
      <c r="E38" s="36"/>
      <c r="F38" s="36"/>
      <c r="G38" s="36">
        <v>50</v>
      </c>
      <c r="H38" s="36">
        <v>25</v>
      </c>
      <c r="I38" s="36">
        <v>25</v>
      </c>
      <c r="J38" s="36"/>
      <c r="K38" s="36">
        <v>173.63</v>
      </c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/>
      <c r="EH38" s="72"/>
      <c r="EI38" s="72"/>
      <c r="EJ38" s="72"/>
      <c r="EK38" s="72"/>
      <c r="EL38" s="72"/>
      <c r="EM38" s="72"/>
      <c r="EN38" s="72"/>
      <c r="EO38" s="72"/>
      <c r="EP38" s="72"/>
      <c r="EQ38" s="72"/>
      <c r="ER38" s="72"/>
      <c r="ES38" s="72"/>
      <c r="ET38" s="72"/>
      <c r="EU38" s="72"/>
      <c r="EV38" s="72"/>
      <c r="EW38" s="72"/>
      <c r="EX38" s="72"/>
      <c r="EY38" s="72"/>
      <c r="EZ38" s="72"/>
      <c r="FA38" s="72"/>
      <c r="FB38" s="72"/>
      <c r="FC38" s="72"/>
      <c r="FD38" s="72"/>
      <c r="FE38" s="72"/>
      <c r="FF38" s="72"/>
      <c r="FG38" s="72"/>
      <c r="FH38" s="72"/>
      <c r="FI38" s="72"/>
      <c r="FJ38" s="72"/>
      <c r="FK38" s="72"/>
      <c r="FL38" s="72"/>
      <c r="FM38" s="72"/>
      <c r="FN38" s="72"/>
      <c r="FO38" s="72"/>
      <c r="FP38" s="72"/>
      <c r="FQ38" s="72"/>
      <c r="FR38" s="72"/>
      <c r="FS38" s="72"/>
      <c r="FT38" s="72"/>
      <c r="FU38" s="72"/>
      <c r="FV38" s="72"/>
      <c r="FW38" s="72"/>
      <c r="FX38" s="72"/>
      <c r="FY38" s="72"/>
      <c r="FZ38" s="72"/>
      <c r="GA38" s="72"/>
      <c r="GB38" s="72"/>
      <c r="GC38" s="72"/>
      <c r="GD38" s="72"/>
      <c r="GE38" s="72"/>
      <c r="GF38" s="72"/>
      <c r="GG38" s="72"/>
      <c r="GH38" s="72"/>
      <c r="GI38" s="72"/>
      <c r="GJ38" s="72"/>
      <c r="GK38" s="72"/>
      <c r="GL38" s="72"/>
      <c r="GM38" s="72"/>
      <c r="GN38" s="72"/>
      <c r="GO38" s="72"/>
      <c r="GP38" s="72"/>
      <c r="GQ38" s="72"/>
      <c r="GR38" s="72"/>
      <c r="GS38" s="72"/>
      <c r="GT38" s="72"/>
      <c r="GU38" s="72"/>
      <c r="GV38" s="72"/>
      <c r="GW38" s="72"/>
      <c r="GX38" s="72"/>
      <c r="GY38" s="72"/>
      <c r="GZ38" s="72"/>
      <c r="HA38" s="72"/>
      <c r="HB38" s="72"/>
      <c r="HC38" s="72"/>
      <c r="HD38" s="72"/>
      <c r="HE38" s="72"/>
      <c r="HF38" s="72"/>
      <c r="HG38" s="72"/>
      <c r="HH38" s="72"/>
      <c r="HI38" s="72"/>
      <c r="HJ38" s="72"/>
      <c r="HK38" s="72"/>
      <c r="HL38" s="72"/>
      <c r="HM38" s="72"/>
      <c r="HN38" s="72"/>
      <c r="HO38" s="72"/>
      <c r="HP38" s="72"/>
      <c r="HQ38" s="72"/>
      <c r="HR38" s="72"/>
      <c r="HS38" s="72"/>
      <c r="HT38" s="72"/>
      <c r="HU38" s="72"/>
      <c r="HV38" s="72"/>
      <c r="HW38" s="72"/>
      <c r="HX38" s="72"/>
      <c r="HY38" s="72"/>
      <c r="HZ38" s="72"/>
      <c r="IA38" s="72"/>
      <c r="IB38" s="72"/>
      <c r="IC38" s="72"/>
      <c r="ID38" s="72"/>
      <c r="IE38" s="72"/>
      <c r="IF38" s="72"/>
      <c r="IG38" s="72"/>
      <c r="IH38" s="72"/>
      <c r="II38" s="72"/>
      <c r="IJ38" s="72"/>
      <c r="IK38" s="72"/>
      <c r="IL38" s="72"/>
      <c r="IM38" s="72"/>
      <c r="IN38" s="72"/>
      <c r="IO38" s="72"/>
      <c r="IP38" s="72"/>
      <c r="IQ38" s="72"/>
      <c r="IR38" s="72"/>
      <c r="IS38" s="72"/>
      <c r="IT38" s="72"/>
    </row>
    <row r="39" s="57" customFormat="1" ht="20" customHeight="1" spans="1:254">
      <c r="A39" s="36">
        <f t="shared" si="0"/>
        <v>36</v>
      </c>
      <c r="B39" s="36" t="s">
        <v>150</v>
      </c>
      <c r="C39" s="36" t="s">
        <v>157</v>
      </c>
      <c r="D39" s="36"/>
      <c r="E39" s="36"/>
      <c r="F39" s="36"/>
      <c r="G39" s="36">
        <v>50</v>
      </c>
      <c r="H39" s="36">
        <v>50</v>
      </c>
      <c r="I39" s="36"/>
      <c r="J39" s="36"/>
      <c r="K39" s="36">
        <v>152</v>
      </c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2"/>
      <c r="FF39" s="72"/>
      <c r="FG39" s="72"/>
      <c r="FH39" s="72"/>
      <c r="FI39" s="72"/>
      <c r="FJ39" s="72"/>
      <c r="FK39" s="72"/>
      <c r="FL39" s="72"/>
      <c r="FM39" s="72"/>
      <c r="FN39" s="72"/>
      <c r="FO39" s="72"/>
      <c r="FP39" s="72"/>
      <c r="FQ39" s="72"/>
      <c r="FR39" s="72"/>
      <c r="FS39" s="72"/>
      <c r="FT39" s="72"/>
      <c r="FU39" s="72"/>
      <c r="FV39" s="72"/>
      <c r="FW39" s="72"/>
      <c r="FX39" s="72"/>
      <c r="FY39" s="72"/>
      <c r="FZ39" s="72"/>
      <c r="GA39" s="72"/>
      <c r="GB39" s="72"/>
      <c r="GC39" s="72"/>
      <c r="GD39" s="72"/>
      <c r="GE39" s="72"/>
      <c r="GF39" s="72"/>
      <c r="GG39" s="72"/>
      <c r="GH39" s="72"/>
      <c r="GI39" s="72"/>
      <c r="GJ39" s="72"/>
      <c r="GK39" s="72"/>
      <c r="GL39" s="72"/>
      <c r="GM39" s="72"/>
      <c r="GN39" s="72"/>
      <c r="GO39" s="72"/>
      <c r="GP39" s="72"/>
      <c r="GQ39" s="72"/>
      <c r="GR39" s="72"/>
      <c r="GS39" s="72"/>
      <c r="GT39" s="72"/>
      <c r="GU39" s="72"/>
      <c r="GV39" s="72"/>
      <c r="GW39" s="72"/>
      <c r="GX39" s="72"/>
      <c r="GY39" s="72"/>
      <c r="GZ39" s="72"/>
      <c r="HA39" s="72"/>
      <c r="HB39" s="72"/>
      <c r="HC39" s="72"/>
      <c r="HD39" s="72"/>
      <c r="HE39" s="72"/>
      <c r="HF39" s="72"/>
      <c r="HG39" s="72"/>
      <c r="HH39" s="72"/>
      <c r="HI39" s="72"/>
      <c r="HJ39" s="72"/>
      <c r="HK39" s="72"/>
      <c r="HL39" s="72"/>
      <c r="HM39" s="72"/>
      <c r="HN39" s="72"/>
      <c r="HO39" s="72"/>
      <c r="HP39" s="72"/>
      <c r="HQ39" s="72"/>
      <c r="HR39" s="72"/>
      <c r="HS39" s="72"/>
      <c r="HT39" s="72"/>
      <c r="HU39" s="72"/>
      <c r="HV39" s="72"/>
      <c r="HW39" s="72"/>
      <c r="HX39" s="72"/>
      <c r="HY39" s="72"/>
      <c r="HZ39" s="72"/>
      <c r="IA39" s="72"/>
      <c r="IB39" s="72"/>
      <c r="IC39" s="72"/>
      <c r="ID39" s="72"/>
      <c r="IE39" s="72"/>
      <c r="IF39" s="72"/>
      <c r="IG39" s="72"/>
      <c r="IH39" s="72"/>
      <c r="II39" s="72"/>
      <c r="IJ39" s="72"/>
      <c r="IK39" s="72"/>
      <c r="IL39" s="72"/>
      <c r="IM39" s="72"/>
      <c r="IN39" s="72"/>
      <c r="IO39" s="72"/>
      <c r="IP39" s="72"/>
      <c r="IQ39" s="72"/>
      <c r="IR39" s="72"/>
      <c r="IS39" s="72"/>
      <c r="IT39" s="72"/>
    </row>
    <row r="40" s="57" customFormat="1" ht="20" customHeight="1" spans="1:254">
      <c r="A40" s="36">
        <f t="shared" si="0"/>
        <v>37</v>
      </c>
      <c r="B40" s="36" t="s">
        <v>150</v>
      </c>
      <c r="C40" s="36" t="s">
        <v>158</v>
      </c>
      <c r="D40" s="36"/>
      <c r="E40" s="36">
        <v>205</v>
      </c>
      <c r="F40" s="36"/>
      <c r="G40" s="36">
        <v>205</v>
      </c>
      <c r="H40" s="36">
        <v>177</v>
      </c>
      <c r="I40" s="36">
        <v>28</v>
      </c>
      <c r="J40" s="36"/>
      <c r="K40" s="36">
        <v>245</v>
      </c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2"/>
      <c r="FE40" s="72"/>
      <c r="FF40" s="72"/>
      <c r="FG40" s="72"/>
      <c r="FH40" s="72"/>
      <c r="FI40" s="72"/>
      <c r="FJ40" s="72"/>
      <c r="FK40" s="72"/>
      <c r="FL40" s="72"/>
      <c r="FM40" s="72"/>
      <c r="FN40" s="72"/>
      <c r="FO40" s="72"/>
      <c r="FP40" s="72"/>
      <c r="FQ40" s="72"/>
      <c r="FR40" s="72"/>
      <c r="FS40" s="72"/>
      <c r="FT40" s="72"/>
      <c r="FU40" s="72"/>
      <c r="FV40" s="72"/>
      <c r="FW40" s="72"/>
      <c r="FX40" s="72"/>
      <c r="FY40" s="72"/>
      <c r="FZ40" s="72"/>
      <c r="GA40" s="72"/>
      <c r="GB40" s="72"/>
      <c r="GC40" s="72"/>
      <c r="GD40" s="72"/>
      <c r="GE40" s="72"/>
      <c r="GF40" s="72"/>
      <c r="GG40" s="72"/>
      <c r="GH40" s="72"/>
      <c r="GI40" s="72"/>
      <c r="GJ40" s="72"/>
      <c r="GK40" s="72"/>
      <c r="GL40" s="72"/>
      <c r="GM40" s="72"/>
      <c r="GN40" s="72"/>
      <c r="GO40" s="72"/>
      <c r="GP40" s="72"/>
      <c r="GQ40" s="72"/>
      <c r="GR40" s="72"/>
      <c r="GS40" s="72"/>
      <c r="GT40" s="72"/>
      <c r="GU40" s="72"/>
      <c r="GV40" s="72"/>
      <c r="GW40" s="72"/>
      <c r="GX40" s="72"/>
      <c r="GY40" s="72"/>
      <c r="GZ40" s="72"/>
      <c r="HA40" s="72"/>
      <c r="HB40" s="72"/>
      <c r="HC40" s="72"/>
      <c r="HD40" s="72"/>
      <c r="HE40" s="72"/>
      <c r="HF40" s="72"/>
      <c r="HG40" s="72"/>
      <c r="HH40" s="72"/>
      <c r="HI40" s="72"/>
      <c r="HJ40" s="72"/>
      <c r="HK40" s="72"/>
      <c r="HL40" s="72"/>
      <c r="HM40" s="72"/>
      <c r="HN40" s="72"/>
      <c r="HO40" s="72"/>
      <c r="HP40" s="72"/>
      <c r="HQ40" s="72"/>
      <c r="HR40" s="72"/>
      <c r="HS40" s="72"/>
      <c r="HT40" s="72"/>
      <c r="HU40" s="72"/>
      <c r="HV40" s="72"/>
      <c r="HW40" s="72"/>
      <c r="HX40" s="72"/>
      <c r="HY40" s="72"/>
      <c r="HZ40" s="72"/>
      <c r="IA40" s="72"/>
      <c r="IB40" s="72"/>
      <c r="IC40" s="72"/>
      <c r="ID40" s="72"/>
      <c r="IE40" s="72"/>
      <c r="IF40" s="72"/>
      <c r="IG40" s="72"/>
      <c r="IH40" s="72"/>
      <c r="II40" s="72"/>
      <c r="IJ40" s="72"/>
      <c r="IK40" s="72"/>
      <c r="IL40" s="72"/>
      <c r="IM40" s="72"/>
      <c r="IN40" s="72"/>
      <c r="IO40" s="72"/>
      <c r="IP40" s="72"/>
      <c r="IQ40" s="72"/>
      <c r="IR40" s="72"/>
      <c r="IS40" s="72"/>
      <c r="IT40" s="72"/>
    </row>
    <row r="41" s="57" customFormat="1" ht="20" customHeight="1" spans="1:254">
      <c r="A41" s="36">
        <f t="shared" si="0"/>
        <v>38</v>
      </c>
      <c r="B41" s="36" t="s">
        <v>159</v>
      </c>
      <c r="C41" s="36" t="s">
        <v>160</v>
      </c>
      <c r="D41" s="36"/>
      <c r="E41" s="36">
        <v>456</v>
      </c>
      <c r="F41" s="36"/>
      <c r="G41" s="36">
        <v>306</v>
      </c>
      <c r="H41" s="36">
        <v>306</v>
      </c>
      <c r="I41" s="36"/>
      <c r="J41" s="36"/>
      <c r="K41" s="36">
        <v>447.38</v>
      </c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  <c r="HM41" s="72"/>
      <c r="HN41" s="72"/>
      <c r="HO41" s="72"/>
      <c r="HP41" s="72"/>
      <c r="HQ41" s="72"/>
      <c r="HR41" s="72"/>
      <c r="HS41" s="72"/>
      <c r="HT41" s="72"/>
      <c r="HU41" s="72"/>
      <c r="HV41" s="72"/>
      <c r="HW41" s="72"/>
      <c r="HX41" s="72"/>
      <c r="HY41" s="72"/>
      <c r="HZ41" s="72"/>
      <c r="IA41" s="72"/>
      <c r="IB41" s="72"/>
      <c r="IC41" s="72"/>
      <c r="ID41" s="72"/>
      <c r="IE41" s="72"/>
      <c r="IF41" s="72"/>
      <c r="IG41" s="72"/>
      <c r="IH41" s="72"/>
      <c r="II41" s="72"/>
      <c r="IJ41" s="72"/>
      <c r="IK41" s="72"/>
      <c r="IL41" s="72"/>
      <c r="IM41" s="72"/>
      <c r="IN41" s="72"/>
      <c r="IO41" s="72"/>
      <c r="IP41" s="72"/>
      <c r="IQ41" s="72"/>
      <c r="IR41" s="72"/>
      <c r="IS41" s="72"/>
      <c r="IT41" s="72"/>
    </row>
    <row r="42" s="57" customFormat="1" ht="20" customHeight="1" spans="1:254">
      <c r="A42" s="36">
        <f t="shared" si="0"/>
        <v>39</v>
      </c>
      <c r="B42" s="36" t="s">
        <v>159</v>
      </c>
      <c r="C42" s="36" t="s">
        <v>145</v>
      </c>
      <c r="D42" s="36"/>
      <c r="E42" s="36">
        <v>407</v>
      </c>
      <c r="F42" s="36"/>
      <c r="G42" s="36">
        <v>407</v>
      </c>
      <c r="H42" s="36">
        <v>407</v>
      </c>
      <c r="I42" s="36"/>
      <c r="J42" s="36"/>
      <c r="K42" s="36">
        <v>407.43</v>
      </c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2"/>
      <c r="EL42" s="72"/>
      <c r="EM42" s="72"/>
      <c r="EN42" s="72"/>
      <c r="EO42" s="72"/>
      <c r="EP42" s="72"/>
      <c r="EQ42" s="72"/>
      <c r="ER42" s="72"/>
      <c r="ES42" s="72"/>
      <c r="ET42" s="72"/>
      <c r="EU42" s="72"/>
      <c r="EV42" s="72"/>
      <c r="EW42" s="72"/>
      <c r="EX42" s="72"/>
      <c r="EY42" s="72"/>
      <c r="EZ42" s="72"/>
      <c r="FA42" s="72"/>
      <c r="FB42" s="72"/>
      <c r="FC42" s="72"/>
      <c r="FD42" s="72"/>
      <c r="FE42" s="72"/>
      <c r="FF42" s="72"/>
      <c r="FG42" s="72"/>
      <c r="FH42" s="72"/>
      <c r="FI42" s="72"/>
      <c r="FJ42" s="72"/>
      <c r="FK42" s="72"/>
      <c r="FL42" s="72"/>
      <c r="FM42" s="72"/>
      <c r="FN42" s="72"/>
      <c r="FO42" s="72"/>
      <c r="FP42" s="72"/>
      <c r="FQ42" s="72"/>
      <c r="FR42" s="72"/>
      <c r="FS42" s="72"/>
      <c r="FT42" s="72"/>
      <c r="FU42" s="72"/>
      <c r="FV42" s="72"/>
      <c r="FW42" s="72"/>
      <c r="FX42" s="72"/>
      <c r="FY42" s="72"/>
      <c r="FZ42" s="72"/>
      <c r="GA42" s="72"/>
      <c r="GB42" s="72"/>
      <c r="GC42" s="72"/>
      <c r="GD42" s="72"/>
      <c r="GE42" s="72"/>
      <c r="GF42" s="72"/>
      <c r="GG42" s="72"/>
      <c r="GH42" s="72"/>
      <c r="GI42" s="72"/>
      <c r="GJ42" s="72"/>
      <c r="GK42" s="72"/>
      <c r="GL42" s="72"/>
      <c r="GM42" s="72"/>
      <c r="GN42" s="72"/>
      <c r="GO42" s="72"/>
      <c r="GP42" s="72"/>
      <c r="GQ42" s="72"/>
      <c r="GR42" s="72"/>
      <c r="GS42" s="72"/>
      <c r="GT42" s="72"/>
      <c r="GU42" s="72"/>
      <c r="GV42" s="72"/>
      <c r="GW42" s="72"/>
      <c r="GX42" s="72"/>
      <c r="GY42" s="72"/>
      <c r="GZ42" s="72"/>
      <c r="HA42" s="72"/>
      <c r="HB42" s="72"/>
      <c r="HC42" s="72"/>
      <c r="HD42" s="72"/>
      <c r="HE42" s="72"/>
      <c r="HF42" s="72"/>
      <c r="HG42" s="72"/>
      <c r="HH42" s="72"/>
      <c r="HI42" s="72"/>
      <c r="HJ42" s="72"/>
      <c r="HK42" s="72"/>
      <c r="HL42" s="72"/>
      <c r="HM42" s="72"/>
      <c r="HN42" s="72"/>
      <c r="HO42" s="72"/>
      <c r="HP42" s="72"/>
      <c r="HQ42" s="72"/>
      <c r="HR42" s="72"/>
      <c r="HS42" s="72"/>
      <c r="HT42" s="72"/>
      <c r="HU42" s="72"/>
      <c r="HV42" s="72"/>
      <c r="HW42" s="72"/>
      <c r="HX42" s="72"/>
      <c r="HY42" s="72"/>
      <c r="HZ42" s="72"/>
      <c r="IA42" s="72"/>
      <c r="IB42" s="72"/>
      <c r="IC42" s="72"/>
      <c r="ID42" s="72"/>
      <c r="IE42" s="72"/>
      <c r="IF42" s="72"/>
      <c r="IG42" s="72"/>
      <c r="IH42" s="72"/>
      <c r="II42" s="72"/>
      <c r="IJ42" s="72"/>
      <c r="IK42" s="72"/>
      <c r="IL42" s="72"/>
      <c r="IM42" s="72"/>
      <c r="IN42" s="72"/>
      <c r="IO42" s="72"/>
      <c r="IP42" s="72"/>
      <c r="IQ42" s="72"/>
      <c r="IR42" s="72"/>
      <c r="IS42" s="72"/>
      <c r="IT42" s="72"/>
    </row>
    <row r="43" s="57" customFormat="1" ht="20" customHeight="1" spans="1:254">
      <c r="A43" s="36">
        <f t="shared" si="0"/>
        <v>40</v>
      </c>
      <c r="B43" s="36" t="s">
        <v>159</v>
      </c>
      <c r="C43" s="36" t="s">
        <v>161</v>
      </c>
      <c r="D43" s="36"/>
      <c r="E43" s="36">
        <v>127</v>
      </c>
      <c r="F43" s="36"/>
      <c r="G43" s="36">
        <v>127</v>
      </c>
      <c r="H43" s="36">
        <v>107.43</v>
      </c>
      <c r="I43" s="36">
        <v>19.57</v>
      </c>
      <c r="J43" s="36"/>
      <c r="K43" s="36">
        <v>128.16</v>
      </c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2"/>
      <c r="GM43" s="72"/>
      <c r="GN43" s="72"/>
      <c r="GO43" s="72"/>
      <c r="GP43" s="72"/>
      <c r="GQ43" s="72"/>
      <c r="GR43" s="72"/>
      <c r="GS43" s="72"/>
      <c r="GT43" s="72"/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72"/>
      <c r="HI43" s="72"/>
      <c r="HJ43" s="72"/>
      <c r="HK43" s="72"/>
      <c r="HL43" s="72"/>
      <c r="HM43" s="72"/>
      <c r="HN43" s="72"/>
      <c r="HO43" s="72"/>
      <c r="HP43" s="72"/>
      <c r="HQ43" s="72"/>
      <c r="HR43" s="72"/>
      <c r="HS43" s="72"/>
      <c r="HT43" s="72"/>
      <c r="HU43" s="72"/>
      <c r="HV43" s="72"/>
      <c r="HW43" s="72"/>
      <c r="HX43" s="72"/>
      <c r="HY43" s="72"/>
      <c r="HZ43" s="72"/>
      <c r="IA43" s="72"/>
      <c r="IB43" s="72"/>
      <c r="IC43" s="72"/>
      <c r="ID43" s="72"/>
      <c r="IE43" s="72"/>
      <c r="IF43" s="72"/>
      <c r="IG43" s="72"/>
      <c r="IH43" s="72"/>
      <c r="II43" s="72"/>
      <c r="IJ43" s="72"/>
      <c r="IK43" s="72"/>
      <c r="IL43" s="72"/>
      <c r="IM43" s="72"/>
      <c r="IN43" s="72"/>
      <c r="IO43" s="72"/>
      <c r="IP43" s="72"/>
      <c r="IQ43" s="72"/>
      <c r="IR43" s="72"/>
      <c r="IS43" s="72"/>
      <c r="IT43" s="72"/>
    </row>
    <row r="44" s="57" customFormat="1" ht="20" customHeight="1" spans="1:254">
      <c r="A44" s="36">
        <f t="shared" si="0"/>
        <v>41</v>
      </c>
      <c r="B44" s="36" t="s">
        <v>159</v>
      </c>
      <c r="C44" s="36" t="s">
        <v>162</v>
      </c>
      <c r="D44" s="36"/>
      <c r="E44" s="36">
        <v>225</v>
      </c>
      <c r="F44" s="36"/>
      <c r="G44" s="36">
        <v>225</v>
      </c>
      <c r="H44" s="36">
        <v>217.55</v>
      </c>
      <c r="I44" s="36">
        <v>7.44999999999999</v>
      </c>
      <c r="J44" s="36"/>
      <c r="K44" s="36">
        <v>225.5</v>
      </c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2"/>
      <c r="EL44" s="72"/>
      <c r="EM44" s="72"/>
      <c r="EN44" s="72"/>
      <c r="EO44" s="72"/>
      <c r="EP44" s="72"/>
      <c r="EQ44" s="72"/>
      <c r="ER44" s="72"/>
      <c r="ES44" s="72"/>
      <c r="ET44" s="72"/>
      <c r="EU44" s="72"/>
      <c r="EV44" s="72"/>
      <c r="EW44" s="72"/>
      <c r="EX44" s="72"/>
      <c r="EY44" s="72"/>
      <c r="EZ44" s="72"/>
      <c r="FA44" s="72"/>
      <c r="FB44" s="72"/>
      <c r="FC44" s="72"/>
      <c r="FD44" s="72"/>
      <c r="FE44" s="72"/>
      <c r="FF44" s="72"/>
      <c r="FG44" s="72"/>
      <c r="FH44" s="72"/>
      <c r="FI44" s="72"/>
      <c r="FJ44" s="72"/>
      <c r="FK44" s="72"/>
      <c r="FL44" s="72"/>
      <c r="FM44" s="72"/>
      <c r="FN44" s="72"/>
      <c r="FO44" s="72"/>
      <c r="FP44" s="72"/>
      <c r="FQ44" s="72"/>
      <c r="FR44" s="72"/>
      <c r="FS44" s="72"/>
      <c r="FT44" s="72"/>
      <c r="FU44" s="72"/>
      <c r="FV44" s="72"/>
      <c r="FW44" s="72"/>
      <c r="FX44" s="72"/>
      <c r="FY44" s="72"/>
      <c r="FZ44" s="72"/>
      <c r="GA44" s="72"/>
      <c r="GB44" s="72"/>
      <c r="GC44" s="72"/>
      <c r="GD44" s="72"/>
      <c r="GE44" s="72"/>
      <c r="GF44" s="72"/>
      <c r="GG44" s="72"/>
      <c r="GH44" s="72"/>
      <c r="GI44" s="72"/>
      <c r="GJ44" s="72"/>
      <c r="GK44" s="72"/>
      <c r="GL44" s="72"/>
      <c r="GM44" s="72"/>
      <c r="GN44" s="72"/>
      <c r="GO44" s="72"/>
      <c r="GP44" s="72"/>
      <c r="GQ44" s="72"/>
      <c r="GR44" s="72"/>
      <c r="GS44" s="72"/>
      <c r="GT44" s="72"/>
      <c r="GU44" s="72"/>
      <c r="GV44" s="72"/>
      <c r="GW44" s="72"/>
      <c r="GX44" s="72"/>
      <c r="GY44" s="72"/>
      <c r="GZ44" s="72"/>
      <c r="HA44" s="72"/>
      <c r="HB44" s="72"/>
      <c r="HC44" s="72"/>
      <c r="HD44" s="72"/>
      <c r="HE44" s="72"/>
      <c r="HF44" s="72"/>
      <c r="HG44" s="72"/>
      <c r="HH44" s="72"/>
      <c r="HI44" s="72"/>
      <c r="HJ44" s="72"/>
      <c r="HK44" s="72"/>
      <c r="HL44" s="72"/>
      <c r="HM44" s="72"/>
      <c r="HN44" s="72"/>
      <c r="HO44" s="72"/>
      <c r="HP44" s="72"/>
      <c r="HQ44" s="72"/>
      <c r="HR44" s="72"/>
      <c r="HS44" s="72"/>
      <c r="HT44" s="72"/>
      <c r="HU44" s="72"/>
      <c r="HV44" s="72"/>
      <c r="HW44" s="72"/>
      <c r="HX44" s="72"/>
      <c r="HY44" s="72"/>
      <c r="HZ44" s="72"/>
      <c r="IA44" s="72"/>
      <c r="IB44" s="72"/>
      <c r="IC44" s="72"/>
      <c r="ID44" s="72"/>
      <c r="IE44" s="72"/>
      <c r="IF44" s="72"/>
      <c r="IG44" s="72"/>
      <c r="IH44" s="72"/>
      <c r="II44" s="72"/>
      <c r="IJ44" s="72"/>
      <c r="IK44" s="72"/>
      <c r="IL44" s="72"/>
      <c r="IM44" s="72"/>
      <c r="IN44" s="72"/>
      <c r="IO44" s="72"/>
      <c r="IP44" s="72"/>
      <c r="IQ44" s="72"/>
      <c r="IR44" s="72"/>
      <c r="IS44" s="72"/>
      <c r="IT44" s="72"/>
    </row>
    <row r="45" s="57" customFormat="1" ht="20" customHeight="1" spans="1:254">
      <c r="A45" s="36">
        <f t="shared" si="0"/>
        <v>42</v>
      </c>
      <c r="B45" s="36" t="s">
        <v>159</v>
      </c>
      <c r="C45" s="36" t="s">
        <v>163</v>
      </c>
      <c r="D45" s="36"/>
      <c r="E45" s="36">
        <v>131</v>
      </c>
      <c r="F45" s="36"/>
      <c r="G45" s="36">
        <v>131</v>
      </c>
      <c r="H45" s="36">
        <v>131</v>
      </c>
      <c r="I45" s="36"/>
      <c r="J45" s="36"/>
      <c r="K45" s="36">
        <v>131</v>
      </c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2"/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72"/>
      <c r="GI45" s="72"/>
      <c r="GJ45" s="72"/>
      <c r="GK45" s="72"/>
      <c r="GL45" s="72"/>
      <c r="GM45" s="72"/>
      <c r="GN45" s="72"/>
      <c r="GO45" s="72"/>
      <c r="GP45" s="72"/>
      <c r="GQ45" s="72"/>
      <c r="GR45" s="72"/>
      <c r="GS45" s="72"/>
      <c r="GT45" s="72"/>
      <c r="GU45" s="72"/>
      <c r="GV45" s="72"/>
      <c r="GW45" s="72"/>
      <c r="GX45" s="72"/>
      <c r="GY45" s="72"/>
      <c r="GZ45" s="72"/>
      <c r="HA45" s="72"/>
      <c r="HB45" s="72"/>
      <c r="HC45" s="72"/>
      <c r="HD45" s="72"/>
      <c r="HE45" s="72"/>
      <c r="HF45" s="72"/>
      <c r="HG45" s="72"/>
      <c r="HH45" s="72"/>
      <c r="HI45" s="72"/>
      <c r="HJ45" s="72"/>
      <c r="HK45" s="72"/>
      <c r="HL45" s="72"/>
      <c r="HM45" s="72"/>
      <c r="HN45" s="72"/>
      <c r="HO45" s="72"/>
      <c r="HP45" s="72"/>
      <c r="HQ45" s="72"/>
      <c r="HR45" s="72"/>
      <c r="HS45" s="72"/>
      <c r="HT45" s="72"/>
      <c r="HU45" s="72"/>
      <c r="HV45" s="72"/>
      <c r="HW45" s="72"/>
      <c r="HX45" s="72"/>
      <c r="HY45" s="72"/>
      <c r="HZ45" s="72"/>
      <c r="IA45" s="72"/>
      <c r="IB45" s="72"/>
      <c r="IC45" s="72"/>
      <c r="ID45" s="72"/>
      <c r="IE45" s="72"/>
      <c r="IF45" s="72"/>
      <c r="IG45" s="72"/>
      <c r="IH45" s="72"/>
      <c r="II45" s="72"/>
      <c r="IJ45" s="72"/>
      <c r="IK45" s="72"/>
      <c r="IL45" s="72"/>
      <c r="IM45" s="72"/>
      <c r="IN45" s="72"/>
      <c r="IO45" s="72"/>
      <c r="IP45" s="72"/>
      <c r="IQ45" s="72"/>
      <c r="IR45" s="72"/>
      <c r="IS45" s="72"/>
      <c r="IT45" s="72"/>
    </row>
    <row r="46" s="57" customFormat="1" ht="20" customHeight="1" spans="1:254">
      <c r="A46" s="36">
        <f t="shared" si="0"/>
        <v>43</v>
      </c>
      <c r="B46" s="36" t="s">
        <v>159</v>
      </c>
      <c r="C46" s="36" t="s">
        <v>164</v>
      </c>
      <c r="D46" s="36"/>
      <c r="E46" s="36">
        <v>152</v>
      </c>
      <c r="F46" s="36"/>
      <c r="G46" s="36">
        <v>152</v>
      </c>
      <c r="H46" s="36">
        <v>125.42</v>
      </c>
      <c r="I46" s="36">
        <v>26.58</v>
      </c>
      <c r="J46" s="36"/>
      <c r="K46" s="36">
        <v>152</v>
      </c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72"/>
      <c r="EH46" s="72"/>
      <c r="EI46" s="72"/>
      <c r="EJ46" s="72"/>
      <c r="EK46" s="72"/>
      <c r="EL46" s="72"/>
      <c r="EM46" s="72"/>
      <c r="EN46" s="72"/>
      <c r="EO46" s="72"/>
      <c r="EP46" s="72"/>
      <c r="EQ46" s="72"/>
      <c r="ER46" s="72"/>
      <c r="ES46" s="72"/>
      <c r="ET46" s="72"/>
      <c r="EU46" s="72"/>
      <c r="EV46" s="72"/>
      <c r="EW46" s="72"/>
      <c r="EX46" s="72"/>
      <c r="EY46" s="72"/>
      <c r="EZ46" s="72"/>
      <c r="FA46" s="72"/>
      <c r="FB46" s="72"/>
      <c r="FC46" s="72"/>
      <c r="FD46" s="72"/>
      <c r="FE46" s="72"/>
      <c r="FF46" s="72"/>
      <c r="FG46" s="72"/>
      <c r="FH46" s="72"/>
      <c r="FI46" s="72"/>
      <c r="FJ46" s="72"/>
      <c r="FK46" s="72"/>
      <c r="FL46" s="72"/>
      <c r="FM46" s="72"/>
      <c r="FN46" s="72"/>
      <c r="FO46" s="72"/>
      <c r="FP46" s="72"/>
      <c r="FQ46" s="72"/>
      <c r="FR46" s="72"/>
      <c r="FS46" s="72"/>
      <c r="FT46" s="72"/>
      <c r="FU46" s="72"/>
      <c r="FV46" s="72"/>
      <c r="FW46" s="72"/>
      <c r="FX46" s="72"/>
      <c r="FY46" s="72"/>
      <c r="FZ46" s="72"/>
      <c r="GA46" s="72"/>
      <c r="GB46" s="72"/>
      <c r="GC46" s="72"/>
      <c r="GD46" s="72"/>
      <c r="GE46" s="72"/>
      <c r="GF46" s="72"/>
      <c r="GG46" s="72"/>
      <c r="GH46" s="72"/>
      <c r="GI46" s="72"/>
      <c r="GJ46" s="72"/>
      <c r="GK46" s="72"/>
      <c r="GL46" s="72"/>
      <c r="GM46" s="72"/>
      <c r="GN46" s="72"/>
      <c r="GO46" s="72"/>
      <c r="GP46" s="72"/>
      <c r="GQ46" s="72"/>
      <c r="GR46" s="72"/>
      <c r="GS46" s="72"/>
      <c r="GT46" s="72"/>
      <c r="GU46" s="72"/>
      <c r="GV46" s="72"/>
      <c r="GW46" s="72"/>
      <c r="GX46" s="72"/>
      <c r="GY46" s="72"/>
      <c r="GZ46" s="72"/>
      <c r="HA46" s="72"/>
      <c r="HB46" s="72"/>
      <c r="HC46" s="72"/>
      <c r="HD46" s="72"/>
      <c r="HE46" s="72"/>
      <c r="HF46" s="72"/>
      <c r="HG46" s="72"/>
      <c r="HH46" s="72"/>
      <c r="HI46" s="72"/>
      <c r="HJ46" s="72"/>
      <c r="HK46" s="72"/>
      <c r="HL46" s="72"/>
      <c r="HM46" s="72"/>
      <c r="HN46" s="72"/>
      <c r="HO46" s="72"/>
      <c r="HP46" s="72"/>
      <c r="HQ46" s="72"/>
      <c r="HR46" s="72"/>
      <c r="HS46" s="72"/>
      <c r="HT46" s="72"/>
      <c r="HU46" s="72"/>
      <c r="HV46" s="72"/>
      <c r="HW46" s="72"/>
      <c r="HX46" s="72"/>
      <c r="HY46" s="72"/>
      <c r="HZ46" s="72"/>
      <c r="IA46" s="72"/>
      <c r="IB46" s="72"/>
      <c r="IC46" s="72"/>
      <c r="ID46" s="72"/>
      <c r="IE46" s="72"/>
      <c r="IF46" s="72"/>
      <c r="IG46" s="72"/>
      <c r="IH46" s="72"/>
      <c r="II46" s="72"/>
      <c r="IJ46" s="72"/>
      <c r="IK46" s="72"/>
      <c r="IL46" s="72"/>
      <c r="IM46" s="72"/>
      <c r="IN46" s="72"/>
      <c r="IO46" s="72"/>
      <c r="IP46" s="72"/>
      <c r="IQ46" s="72"/>
      <c r="IR46" s="72"/>
      <c r="IS46" s="72"/>
      <c r="IT46" s="72"/>
    </row>
    <row r="47" s="57" customFormat="1" ht="20" customHeight="1" spans="1:254">
      <c r="A47" s="36">
        <f t="shared" si="0"/>
        <v>44</v>
      </c>
      <c r="B47" s="36" t="s">
        <v>159</v>
      </c>
      <c r="C47" s="36" t="s">
        <v>165</v>
      </c>
      <c r="D47" s="36"/>
      <c r="E47" s="36">
        <v>209</v>
      </c>
      <c r="F47" s="36"/>
      <c r="G47" s="36">
        <v>209</v>
      </c>
      <c r="H47" s="36">
        <v>209</v>
      </c>
      <c r="I47" s="36"/>
      <c r="J47" s="36"/>
      <c r="K47" s="36">
        <v>209</v>
      </c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2"/>
      <c r="GI47" s="72"/>
      <c r="GJ47" s="72"/>
      <c r="GK47" s="72"/>
      <c r="GL47" s="72"/>
      <c r="GM47" s="72"/>
      <c r="GN47" s="72"/>
      <c r="GO47" s="72"/>
      <c r="GP47" s="72"/>
      <c r="GQ47" s="72"/>
      <c r="GR47" s="72"/>
      <c r="GS47" s="72"/>
      <c r="GT47" s="72"/>
      <c r="GU47" s="72"/>
      <c r="GV47" s="72"/>
      <c r="GW47" s="72"/>
      <c r="GX47" s="72"/>
      <c r="GY47" s="72"/>
      <c r="GZ47" s="72"/>
      <c r="HA47" s="72"/>
      <c r="HB47" s="72"/>
      <c r="HC47" s="72"/>
      <c r="HD47" s="72"/>
      <c r="HE47" s="72"/>
      <c r="HF47" s="72"/>
      <c r="HG47" s="72"/>
      <c r="HH47" s="72"/>
      <c r="HI47" s="72"/>
      <c r="HJ47" s="72"/>
      <c r="HK47" s="72"/>
      <c r="HL47" s="72"/>
      <c r="HM47" s="72"/>
      <c r="HN47" s="72"/>
      <c r="HO47" s="72"/>
      <c r="HP47" s="72"/>
      <c r="HQ47" s="72"/>
      <c r="HR47" s="72"/>
      <c r="HS47" s="72"/>
      <c r="HT47" s="72"/>
      <c r="HU47" s="72"/>
      <c r="HV47" s="72"/>
      <c r="HW47" s="72"/>
      <c r="HX47" s="72"/>
      <c r="HY47" s="72"/>
      <c r="HZ47" s="72"/>
      <c r="IA47" s="72"/>
      <c r="IB47" s="72"/>
      <c r="IC47" s="72"/>
      <c r="ID47" s="72"/>
      <c r="IE47" s="72"/>
      <c r="IF47" s="72"/>
      <c r="IG47" s="72"/>
      <c r="IH47" s="72"/>
      <c r="II47" s="72"/>
      <c r="IJ47" s="72"/>
      <c r="IK47" s="72"/>
      <c r="IL47" s="72"/>
      <c r="IM47" s="72"/>
      <c r="IN47" s="72"/>
      <c r="IO47" s="72"/>
      <c r="IP47" s="72"/>
      <c r="IQ47" s="72"/>
      <c r="IR47" s="72"/>
      <c r="IS47" s="72"/>
      <c r="IT47" s="72"/>
    </row>
    <row r="48" s="57" customFormat="1" ht="20" customHeight="1" spans="1:254">
      <c r="A48" s="36">
        <f t="shared" si="0"/>
        <v>45</v>
      </c>
      <c r="B48" s="36" t="s">
        <v>159</v>
      </c>
      <c r="C48" s="36" t="s">
        <v>146</v>
      </c>
      <c r="D48" s="36"/>
      <c r="E48" s="36">
        <v>146</v>
      </c>
      <c r="F48" s="36"/>
      <c r="G48" s="36">
        <v>146</v>
      </c>
      <c r="H48" s="36">
        <v>146</v>
      </c>
      <c r="I48" s="36"/>
      <c r="J48" s="36"/>
      <c r="K48" s="36">
        <v>146</v>
      </c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  <c r="ED48" s="72"/>
      <c r="EE48" s="72"/>
      <c r="EF48" s="72"/>
      <c r="EG48" s="72"/>
      <c r="EH48" s="72"/>
      <c r="EI48" s="72"/>
      <c r="EJ48" s="72"/>
      <c r="EK48" s="72"/>
      <c r="EL48" s="72"/>
      <c r="EM48" s="72"/>
      <c r="EN48" s="72"/>
      <c r="EO48" s="72"/>
      <c r="EP48" s="72"/>
      <c r="EQ48" s="72"/>
      <c r="ER48" s="72"/>
      <c r="ES48" s="72"/>
      <c r="ET48" s="72"/>
      <c r="EU48" s="72"/>
      <c r="EV48" s="72"/>
      <c r="EW48" s="72"/>
      <c r="EX48" s="72"/>
      <c r="EY48" s="72"/>
      <c r="EZ48" s="72"/>
      <c r="FA48" s="72"/>
      <c r="FB48" s="72"/>
      <c r="FC48" s="72"/>
      <c r="FD48" s="72"/>
      <c r="FE48" s="72"/>
      <c r="FF48" s="72"/>
      <c r="FG48" s="72"/>
      <c r="FH48" s="72"/>
      <c r="FI48" s="72"/>
      <c r="FJ48" s="72"/>
      <c r="FK48" s="72"/>
      <c r="FL48" s="72"/>
      <c r="FM48" s="72"/>
      <c r="FN48" s="72"/>
      <c r="FO48" s="72"/>
      <c r="FP48" s="72"/>
      <c r="FQ48" s="72"/>
      <c r="FR48" s="72"/>
      <c r="FS48" s="72"/>
      <c r="FT48" s="72"/>
      <c r="FU48" s="72"/>
      <c r="FV48" s="72"/>
      <c r="FW48" s="72"/>
      <c r="FX48" s="72"/>
      <c r="FY48" s="72"/>
      <c r="FZ48" s="72"/>
      <c r="GA48" s="72"/>
      <c r="GB48" s="72"/>
      <c r="GC48" s="72"/>
      <c r="GD48" s="72"/>
      <c r="GE48" s="72"/>
      <c r="GF48" s="72"/>
      <c r="GG48" s="72"/>
      <c r="GH48" s="72"/>
      <c r="GI48" s="72"/>
      <c r="GJ48" s="72"/>
      <c r="GK48" s="72"/>
      <c r="GL48" s="72"/>
      <c r="GM48" s="72"/>
      <c r="GN48" s="72"/>
      <c r="GO48" s="72"/>
      <c r="GP48" s="72"/>
      <c r="GQ48" s="72"/>
      <c r="GR48" s="72"/>
      <c r="GS48" s="72"/>
      <c r="GT48" s="72"/>
      <c r="GU48" s="72"/>
      <c r="GV48" s="72"/>
      <c r="GW48" s="72"/>
      <c r="GX48" s="72"/>
      <c r="GY48" s="72"/>
      <c r="GZ48" s="72"/>
      <c r="HA48" s="72"/>
      <c r="HB48" s="72"/>
      <c r="HC48" s="72"/>
      <c r="HD48" s="72"/>
      <c r="HE48" s="72"/>
      <c r="HF48" s="72"/>
      <c r="HG48" s="72"/>
      <c r="HH48" s="72"/>
      <c r="HI48" s="72"/>
      <c r="HJ48" s="72"/>
      <c r="HK48" s="72"/>
      <c r="HL48" s="72"/>
      <c r="HM48" s="72"/>
      <c r="HN48" s="72"/>
      <c r="HO48" s="72"/>
      <c r="HP48" s="72"/>
      <c r="HQ48" s="72"/>
      <c r="HR48" s="72"/>
      <c r="HS48" s="72"/>
      <c r="HT48" s="72"/>
      <c r="HU48" s="72"/>
      <c r="HV48" s="72"/>
      <c r="HW48" s="72"/>
      <c r="HX48" s="72"/>
      <c r="HY48" s="72"/>
      <c r="HZ48" s="72"/>
      <c r="IA48" s="72"/>
      <c r="IB48" s="72"/>
      <c r="IC48" s="72"/>
      <c r="ID48" s="72"/>
      <c r="IE48" s="72"/>
      <c r="IF48" s="72"/>
      <c r="IG48" s="72"/>
      <c r="IH48" s="72"/>
      <c r="II48" s="72"/>
      <c r="IJ48" s="72"/>
      <c r="IK48" s="72"/>
      <c r="IL48" s="72"/>
      <c r="IM48" s="72"/>
      <c r="IN48" s="72"/>
      <c r="IO48" s="72"/>
      <c r="IP48" s="72"/>
      <c r="IQ48" s="72"/>
      <c r="IR48" s="72"/>
      <c r="IS48" s="72"/>
      <c r="IT48" s="72"/>
    </row>
    <row r="49" s="57" customFormat="1" ht="20" customHeight="1" spans="1:254">
      <c r="A49" s="36">
        <f t="shared" si="0"/>
        <v>46</v>
      </c>
      <c r="B49" s="36" t="s">
        <v>159</v>
      </c>
      <c r="C49" s="36" t="s">
        <v>166</v>
      </c>
      <c r="D49" s="36"/>
      <c r="E49" s="36"/>
      <c r="F49" s="36"/>
      <c r="G49" s="36">
        <v>218</v>
      </c>
      <c r="H49" s="36">
        <v>218</v>
      </c>
      <c r="I49" s="36"/>
      <c r="J49" s="36"/>
      <c r="K49" s="36">
        <v>218</v>
      </c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72"/>
      <c r="EM49" s="72"/>
      <c r="EN49" s="72"/>
      <c r="EO49" s="72"/>
      <c r="EP49" s="72"/>
      <c r="EQ49" s="72"/>
      <c r="ER49" s="72"/>
      <c r="ES49" s="72"/>
      <c r="ET49" s="72"/>
      <c r="EU49" s="72"/>
      <c r="EV49" s="72"/>
      <c r="EW49" s="72"/>
      <c r="EX49" s="72"/>
      <c r="EY49" s="72"/>
      <c r="EZ49" s="72"/>
      <c r="FA49" s="72"/>
      <c r="FB49" s="72"/>
      <c r="FC49" s="72"/>
      <c r="FD49" s="72"/>
      <c r="FE49" s="72"/>
      <c r="FF49" s="72"/>
      <c r="FG49" s="72"/>
      <c r="FH49" s="72"/>
      <c r="FI49" s="72"/>
      <c r="FJ49" s="72"/>
      <c r="FK49" s="72"/>
      <c r="FL49" s="72"/>
      <c r="FM49" s="72"/>
      <c r="FN49" s="72"/>
      <c r="FO49" s="72"/>
      <c r="FP49" s="72"/>
      <c r="FQ49" s="72"/>
      <c r="FR49" s="72"/>
      <c r="FS49" s="72"/>
      <c r="FT49" s="72"/>
      <c r="FU49" s="72"/>
      <c r="FV49" s="72"/>
      <c r="FW49" s="72"/>
      <c r="FX49" s="72"/>
      <c r="FY49" s="72"/>
      <c r="FZ49" s="72"/>
      <c r="GA49" s="72"/>
      <c r="GB49" s="72"/>
      <c r="GC49" s="72"/>
      <c r="GD49" s="72"/>
      <c r="GE49" s="72"/>
      <c r="GF49" s="72"/>
      <c r="GG49" s="72"/>
      <c r="GH49" s="72"/>
      <c r="GI49" s="72"/>
      <c r="GJ49" s="72"/>
      <c r="GK49" s="72"/>
      <c r="GL49" s="72"/>
      <c r="GM49" s="72"/>
      <c r="GN49" s="72"/>
      <c r="GO49" s="72"/>
      <c r="GP49" s="72"/>
      <c r="GQ49" s="72"/>
      <c r="GR49" s="72"/>
      <c r="GS49" s="72"/>
      <c r="GT49" s="72"/>
      <c r="GU49" s="72"/>
      <c r="GV49" s="72"/>
      <c r="GW49" s="72"/>
      <c r="GX49" s="72"/>
      <c r="GY49" s="72"/>
      <c r="GZ49" s="72"/>
      <c r="HA49" s="72"/>
      <c r="HB49" s="72"/>
      <c r="HC49" s="72"/>
      <c r="HD49" s="72"/>
      <c r="HE49" s="72"/>
      <c r="HF49" s="72"/>
      <c r="HG49" s="72"/>
      <c r="HH49" s="72"/>
      <c r="HI49" s="72"/>
      <c r="HJ49" s="72"/>
      <c r="HK49" s="72"/>
      <c r="HL49" s="72"/>
      <c r="HM49" s="72"/>
      <c r="HN49" s="72"/>
      <c r="HO49" s="72"/>
      <c r="HP49" s="72"/>
      <c r="HQ49" s="72"/>
      <c r="HR49" s="72"/>
      <c r="HS49" s="72"/>
      <c r="HT49" s="72"/>
      <c r="HU49" s="72"/>
      <c r="HV49" s="72"/>
      <c r="HW49" s="72"/>
      <c r="HX49" s="72"/>
      <c r="HY49" s="72"/>
      <c r="HZ49" s="72"/>
      <c r="IA49" s="72"/>
      <c r="IB49" s="72"/>
      <c r="IC49" s="72"/>
      <c r="ID49" s="72"/>
      <c r="IE49" s="72"/>
      <c r="IF49" s="72"/>
      <c r="IG49" s="72"/>
      <c r="IH49" s="72"/>
      <c r="II49" s="72"/>
      <c r="IJ49" s="72"/>
      <c r="IK49" s="72"/>
      <c r="IL49" s="72"/>
      <c r="IM49" s="72"/>
      <c r="IN49" s="72"/>
      <c r="IO49" s="72"/>
      <c r="IP49" s="72"/>
      <c r="IQ49" s="72"/>
      <c r="IR49" s="72"/>
      <c r="IS49" s="72"/>
      <c r="IT49" s="72"/>
    </row>
    <row r="50" s="57" customFormat="1" ht="20" customHeight="1" spans="1:254">
      <c r="A50" s="36">
        <f t="shared" si="0"/>
        <v>47</v>
      </c>
      <c r="B50" s="36" t="s">
        <v>159</v>
      </c>
      <c r="C50" s="36" t="s">
        <v>167</v>
      </c>
      <c r="D50" s="36"/>
      <c r="E50" s="36">
        <v>103</v>
      </c>
      <c r="F50" s="36"/>
      <c r="G50" s="36">
        <v>103</v>
      </c>
      <c r="H50" s="36">
        <v>103</v>
      </c>
      <c r="I50" s="36"/>
      <c r="J50" s="36"/>
      <c r="K50" s="36">
        <v>103</v>
      </c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2"/>
      <c r="DZ50" s="72"/>
      <c r="EA50" s="72"/>
      <c r="EB50" s="72"/>
      <c r="EC50" s="72"/>
      <c r="ED50" s="72"/>
      <c r="EE50" s="72"/>
      <c r="EF50" s="72"/>
      <c r="EG50" s="72"/>
      <c r="EH50" s="72"/>
      <c r="EI50" s="72"/>
      <c r="EJ50" s="72"/>
      <c r="EK50" s="72"/>
      <c r="EL50" s="72"/>
      <c r="EM50" s="72"/>
      <c r="EN50" s="72"/>
      <c r="EO50" s="72"/>
      <c r="EP50" s="72"/>
      <c r="EQ50" s="72"/>
      <c r="ER50" s="72"/>
      <c r="ES50" s="72"/>
      <c r="ET50" s="72"/>
      <c r="EU50" s="72"/>
      <c r="EV50" s="72"/>
      <c r="EW50" s="72"/>
      <c r="EX50" s="72"/>
      <c r="EY50" s="72"/>
      <c r="EZ50" s="72"/>
      <c r="FA50" s="72"/>
      <c r="FB50" s="72"/>
      <c r="FC50" s="72"/>
      <c r="FD50" s="72"/>
      <c r="FE50" s="72"/>
      <c r="FF50" s="72"/>
      <c r="FG50" s="72"/>
      <c r="FH50" s="72"/>
      <c r="FI50" s="72"/>
      <c r="FJ50" s="72"/>
      <c r="FK50" s="72"/>
      <c r="FL50" s="72"/>
      <c r="FM50" s="72"/>
      <c r="FN50" s="72"/>
      <c r="FO50" s="72"/>
      <c r="FP50" s="72"/>
      <c r="FQ50" s="72"/>
      <c r="FR50" s="72"/>
      <c r="FS50" s="72"/>
      <c r="FT50" s="72"/>
      <c r="FU50" s="72"/>
      <c r="FV50" s="72"/>
      <c r="FW50" s="72"/>
      <c r="FX50" s="72"/>
      <c r="FY50" s="72"/>
      <c r="FZ50" s="72"/>
      <c r="GA50" s="72"/>
      <c r="GB50" s="72"/>
      <c r="GC50" s="72"/>
      <c r="GD50" s="72"/>
      <c r="GE50" s="72"/>
      <c r="GF50" s="72"/>
      <c r="GG50" s="72"/>
      <c r="GH50" s="72"/>
      <c r="GI50" s="72"/>
      <c r="GJ50" s="72"/>
      <c r="GK50" s="72"/>
      <c r="GL50" s="72"/>
      <c r="GM50" s="72"/>
      <c r="GN50" s="72"/>
      <c r="GO50" s="72"/>
      <c r="GP50" s="72"/>
      <c r="GQ50" s="72"/>
      <c r="GR50" s="72"/>
      <c r="GS50" s="72"/>
      <c r="GT50" s="72"/>
      <c r="GU50" s="72"/>
      <c r="GV50" s="72"/>
      <c r="GW50" s="72"/>
      <c r="GX50" s="72"/>
      <c r="GY50" s="72"/>
      <c r="GZ50" s="72"/>
      <c r="HA50" s="72"/>
      <c r="HB50" s="72"/>
      <c r="HC50" s="72"/>
      <c r="HD50" s="72"/>
      <c r="HE50" s="72"/>
      <c r="HF50" s="72"/>
      <c r="HG50" s="72"/>
      <c r="HH50" s="72"/>
      <c r="HI50" s="72"/>
      <c r="HJ50" s="72"/>
      <c r="HK50" s="72"/>
      <c r="HL50" s="72"/>
      <c r="HM50" s="72"/>
      <c r="HN50" s="72"/>
      <c r="HO50" s="72"/>
      <c r="HP50" s="72"/>
      <c r="HQ50" s="72"/>
      <c r="HR50" s="72"/>
      <c r="HS50" s="72"/>
      <c r="HT50" s="72"/>
      <c r="HU50" s="72"/>
      <c r="HV50" s="72"/>
      <c r="HW50" s="72"/>
      <c r="HX50" s="72"/>
      <c r="HY50" s="72"/>
      <c r="HZ50" s="72"/>
      <c r="IA50" s="72"/>
      <c r="IB50" s="72"/>
      <c r="IC50" s="72"/>
      <c r="ID50" s="72"/>
      <c r="IE50" s="72"/>
      <c r="IF50" s="72"/>
      <c r="IG50" s="72"/>
      <c r="IH50" s="72"/>
      <c r="II50" s="72"/>
      <c r="IJ50" s="72"/>
      <c r="IK50" s="72"/>
      <c r="IL50" s="72"/>
      <c r="IM50" s="72"/>
      <c r="IN50" s="72"/>
      <c r="IO50" s="72"/>
      <c r="IP50" s="72"/>
      <c r="IQ50" s="72"/>
      <c r="IR50" s="72"/>
      <c r="IS50" s="72"/>
      <c r="IT50" s="72"/>
    </row>
    <row r="51" s="57" customFormat="1" ht="20" customHeight="1" spans="1:254">
      <c r="A51" s="36">
        <f t="shared" si="0"/>
        <v>48</v>
      </c>
      <c r="B51" s="36" t="s">
        <v>159</v>
      </c>
      <c r="C51" s="36" t="s">
        <v>168</v>
      </c>
      <c r="D51" s="36"/>
      <c r="E51" s="36">
        <v>80</v>
      </c>
      <c r="F51" s="36"/>
      <c r="G51" s="36">
        <v>80</v>
      </c>
      <c r="H51" s="36">
        <v>80</v>
      </c>
      <c r="I51" s="36"/>
      <c r="J51" s="36"/>
      <c r="K51" s="36">
        <v>80</v>
      </c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2"/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  <c r="FB51" s="72"/>
      <c r="FC51" s="72"/>
      <c r="FD51" s="72"/>
      <c r="FE51" s="72"/>
      <c r="FF51" s="72"/>
      <c r="FG51" s="72"/>
      <c r="FH51" s="72"/>
      <c r="FI51" s="72"/>
      <c r="FJ51" s="72"/>
      <c r="FK51" s="72"/>
      <c r="FL51" s="72"/>
      <c r="FM51" s="72"/>
      <c r="FN51" s="72"/>
      <c r="FO51" s="72"/>
      <c r="FP51" s="72"/>
      <c r="FQ51" s="72"/>
      <c r="FR51" s="72"/>
      <c r="FS51" s="72"/>
      <c r="FT51" s="72"/>
      <c r="FU51" s="72"/>
      <c r="FV51" s="72"/>
      <c r="FW51" s="72"/>
      <c r="FX51" s="72"/>
      <c r="FY51" s="72"/>
      <c r="FZ51" s="72"/>
      <c r="GA51" s="72"/>
      <c r="GB51" s="72"/>
      <c r="GC51" s="72"/>
      <c r="GD51" s="72"/>
      <c r="GE51" s="72"/>
      <c r="GF51" s="72"/>
      <c r="GG51" s="72"/>
      <c r="GH51" s="72"/>
      <c r="GI51" s="72"/>
      <c r="GJ51" s="72"/>
      <c r="GK51" s="72"/>
      <c r="GL51" s="72"/>
      <c r="GM51" s="72"/>
      <c r="GN51" s="72"/>
      <c r="GO51" s="72"/>
      <c r="GP51" s="72"/>
      <c r="GQ51" s="72"/>
      <c r="GR51" s="72"/>
      <c r="GS51" s="72"/>
      <c r="GT51" s="72"/>
      <c r="GU51" s="72"/>
      <c r="GV51" s="72"/>
      <c r="GW51" s="72"/>
      <c r="GX51" s="72"/>
      <c r="GY51" s="72"/>
      <c r="GZ51" s="72"/>
      <c r="HA51" s="72"/>
      <c r="HB51" s="72"/>
      <c r="HC51" s="72"/>
      <c r="HD51" s="72"/>
      <c r="HE51" s="72"/>
      <c r="HF51" s="72"/>
      <c r="HG51" s="72"/>
      <c r="HH51" s="72"/>
      <c r="HI51" s="72"/>
      <c r="HJ51" s="72"/>
      <c r="HK51" s="72"/>
      <c r="HL51" s="72"/>
      <c r="HM51" s="72"/>
      <c r="HN51" s="72"/>
      <c r="HO51" s="72"/>
      <c r="HP51" s="72"/>
      <c r="HQ51" s="72"/>
      <c r="HR51" s="72"/>
      <c r="HS51" s="72"/>
      <c r="HT51" s="72"/>
      <c r="HU51" s="72"/>
      <c r="HV51" s="72"/>
      <c r="HW51" s="72"/>
      <c r="HX51" s="72"/>
      <c r="HY51" s="72"/>
      <c r="HZ51" s="72"/>
      <c r="IA51" s="72"/>
      <c r="IB51" s="72"/>
      <c r="IC51" s="72"/>
      <c r="ID51" s="72"/>
      <c r="IE51" s="72"/>
      <c r="IF51" s="72"/>
      <c r="IG51" s="72"/>
      <c r="IH51" s="72"/>
      <c r="II51" s="72"/>
      <c r="IJ51" s="72"/>
      <c r="IK51" s="72"/>
      <c r="IL51" s="72"/>
      <c r="IM51" s="72"/>
      <c r="IN51" s="72"/>
      <c r="IO51" s="72"/>
      <c r="IP51" s="72"/>
      <c r="IQ51" s="72"/>
      <c r="IR51" s="72"/>
      <c r="IS51" s="72"/>
      <c r="IT51" s="72"/>
    </row>
    <row r="52" s="57" customFormat="1" ht="20" customHeight="1" spans="1:254">
      <c r="A52" s="36">
        <f t="shared" si="0"/>
        <v>49</v>
      </c>
      <c r="B52" s="36" t="s">
        <v>159</v>
      </c>
      <c r="C52" s="36" t="s">
        <v>169</v>
      </c>
      <c r="D52" s="36"/>
      <c r="E52" s="36">
        <v>186</v>
      </c>
      <c r="F52" s="36"/>
      <c r="G52" s="36">
        <v>186</v>
      </c>
      <c r="H52" s="36">
        <v>186</v>
      </c>
      <c r="I52" s="36"/>
      <c r="J52" s="36"/>
      <c r="K52" s="36">
        <v>186</v>
      </c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2"/>
      <c r="EC52" s="72"/>
      <c r="ED52" s="72"/>
      <c r="EE52" s="72"/>
      <c r="EF52" s="72"/>
      <c r="EG52" s="72"/>
      <c r="EH52" s="72"/>
      <c r="EI52" s="72"/>
      <c r="EJ52" s="72"/>
      <c r="EK52" s="72"/>
      <c r="EL52" s="72"/>
      <c r="EM52" s="72"/>
      <c r="EN52" s="72"/>
      <c r="EO52" s="72"/>
      <c r="EP52" s="72"/>
      <c r="EQ52" s="72"/>
      <c r="ER52" s="72"/>
      <c r="ES52" s="72"/>
      <c r="ET52" s="72"/>
      <c r="EU52" s="72"/>
      <c r="EV52" s="72"/>
      <c r="EW52" s="72"/>
      <c r="EX52" s="72"/>
      <c r="EY52" s="72"/>
      <c r="EZ52" s="72"/>
      <c r="FA52" s="72"/>
      <c r="FB52" s="72"/>
      <c r="FC52" s="72"/>
      <c r="FD52" s="72"/>
      <c r="FE52" s="72"/>
      <c r="FF52" s="72"/>
      <c r="FG52" s="72"/>
      <c r="FH52" s="72"/>
      <c r="FI52" s="72"/>
      <c r="FJ52" s="72"/>
      <c r="FK52" s="72"/>
      <c r="FL52" s="72"/>
      <c r="FM52" s="72"/>
      <c r="FN52" s="72"/>
      <c r="FO52" s="72"/>
      <c r="FP52" s="72"/>
      <c r="FQ52" s="72"/>
      <c r="FR52" s="72"/>
      <c r="FS52" s="72"/>
      <c r="FT52" s="72"/>
      <c r="FU52" s="72"/>
      <c r="FV52" s="72"/>
      <c r="FW52" s="72"/>
      <c r="FX52" s="72"/>
      <c r="FY52" s="72"/>
      <c r="FZ52" s="72"/>
      <c r="GA52" s="72"/>
      <c r="GB52" s="72"/>
      <c r="GC52" s="72"/>
      <c r="GD52" s="72"/>
      <c r="GE52" s="72"/>
      <c r="GF52" s="72"/>
      <c r="GG52" s="72"/>
      <c r="GH52" s="72"/>
      <c r="GI52" s="72"/>
      <c r="GJ52" s="72"/>
      <c r="GK52" s="72"/>
      <c r="GL52" s="72"/>
      <c r="GM52" s="72"/>
      <c r="GN52" s="72"/>
      <c r="GO52" s="72"/>
      <c r="GP52" s="72"/>
      <c r="GQ52" s="72"/>
      <c r="GR52" s="72"/>
      <c r="GS52" s="72"/>
      <c r="GT52" s="72"/>
      <c r="GU52" s="72"/>
      <c r="GV52" s="72"/>
      <c r="GW52" s="72"/>
      <c r="GX52" s="72"/>
      <c r="GY52" s="72"/>
      <c r="GZ52" s="72"/>
      <c r="HA52" s="72"/>
      <c r="HB52" s="72"/>
      <c r="HC52" s="72"/>
      <c r="HD52" s="72"/>
      <c r="HE52" s="72"/>
      <c r="HF52" s="72"/>
      <c r="HG52" s="72"/>
      <c r="HH52" s="72"/>
      <c r="HI52" s="72"/>
      <c r="HJ52" s="72"/>
      <c r="HK52" s="72"/>
      <c r="HL52" s="72"/>
      <c r="HM52" s="72"/>
      <c r="HN52" s="72"/>
      <c r="HO52" s="72"/>
      <c r="HP52" s="72"/>
      <c r="HQ52" s="72"/>
      <c r="HR52" s="72"/>
      <c r="HS52" s="72"/>
      <c r="HT52" s="72"/>
      <c r="HU52" s="72"/>
      <c r="HV52" s="72"/>
      <c r="HW52" s="72"/>
      <c r="HX52" s="72"/>
      <c r="HY52" s="72"/>
      <c r="HZ52" s="72"/>
      <c r="IA52" s="72"/>
      <c r="IB52" s="72"/>
      <c r="IC52" s="72"/>
      <c r="ID52" s="72"/>
      <c r="IE52" s="72"/>
      <c r="IF52" s="72"/>
      <c r="IG52" s="72"/>
      <c r="IH52" s="72"/>
      <c r="II52" s="72"/>
      <c r="IJ52" s="72"/>
      <c r="IK52" s="72"/>
      <c r="IL52" s="72"/>
      <c r="IM52" s="72"/>
      <c r="IN52" s="72"/>
      <c r="IO52" s="72"/>
      <c r="IP52" s="72"/>
      <c r="IQ52" s="72"/>
      <c r="IR52" s="72"/>
      <c r="IS52" s="72"/>
      <c r="IT52" s="72"/>
    </row>
    <row r="53" s="57" customFormat="1" ht="20" customHeight="1" spans="1:254">
      <c r="A53" s="36">
        <f t="shared" si="0"/>
        <v>50</v>
      </c>
      <c r="B53" s="36" t="s">
        <v>159</v>
      </c>
      <c r="C53" s="36" t="s">
        <v>154</v>
      </c>
      <c r="D53" s="36"/>
      <c r="E53" s="36">
        <v>161</v>
      </c>
      <c r="F53" s="36"/>
      <c r="G53" s="36">
        <v>161</v>
      </c>
      <c r="H53" s="36">
        <v>129.22</v>
      </c>
      <c r="I53" s="36">
        <v>31.78</v>
      </c>
      <c r="J53" s="36"/>
      <c r="K53" s="36">
        <v>161.99</v>
      </c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72"/>
      <c r="EM53" s="72"/>
      <c r="EN53" s="72"/>
      <c r="EO53" s="72"/>
      <c r="EP53" s="72"/>
      <c r="EQ53" s="72"/>
      <c r="ER53" s="72"/>
      <c r="ES53" s="72"/>
      <c r="ET53" s="72"/>
      <c r="EU53" s="72"/>
      <c r="EV53" s="72"/>
      <c r="EW53" s="72"/>
      <c r="EX53" s="72"/>
      <c r="EY53" s="72"/>
      <c r="EZ53" s="72"/>
      <c r="FA53" s="72"/>
      <c r="FB53" s="72"/>
      <c r="FC53" s="72"/>
      <c r="FD53" s="72"/>
      <c r="FE53" s="72"/>
      <c r="FF53" s="72"/>
      <c r="FG53" s="72"/>
      <c r="FH53" s="72"/>
      <c r="FI53" s="72"/>
      <c r="FJ53" s="72"/>
      <c r="FK53" s="72"/>
      <c r="FL53" s="72"/>
      <c r="FM53" s="72"/>
      <c r="FN53" s="72"/>
      <c r="FO53" s="72"/>
      <c r="FP53" s="72"/>
      <c r="FQ53" s="72"/>
      <c r="FR53" s="72"/>
      <c r="FS53" s="72"/>
      <c r="FT53" s="72"/>
      <c r="FU53" s="72"/>
      <c r="FV53" s="72"/>
      <c r="FW53" s="72"/>
      <c r="FX53" s="72"/>
      <c r="FY53" s="72"/>
      <c r="FZ53" s="72"/>
      <c r="GA53" s="72"/>
      <c r="GB53" s="72"/>
      <c r="GC53" s="72"/>
      <c r="GD53" s="72"/>
      <c r="GE53" s="72"/>
      <c r="GF53" s="72"/>
      <c r="GG53" s="72"/>
      <c r="GH53" s="72"/>
      <c r="GI53" s="72"/>
      <c r="GJ53" s="72"/>
      <c r="GK53" s="72"/>
      <c r="GL53" s="72"/>
      <c r="GM53" s="72"/>
      <c r="GN53" s="72"/>
      <c r="GO53" s="72"/>
      <c r="GP53" s="72"/>
      <c r="GQ53" s="72"/>
      <c r="GR53" s="72"/>
      <c r="GS53" s="72"/>
      <c r="GT53" s="72"/>
      <c r="GU53" s="72"/>
      <c r="GV53" s="72"/>
      <c r="GW53" s="72"/>
      <c r="GX53" s="72"/>
      <c r="GY53" s="72"/>
      <c r="GZ53" s="72"/>
      <c r="HA53" s="72"/>
      <c r="HB53" s="72"/>
      <c r="HC53" s="72"/>
      <c r="HD53" s="72"/>
      <c r="HE53" s="72"/>
      <c r="HF53" s="72"/>
      <c r="HG53" s="72"/>
      <c r="HH53" s="72"/>
      <c r="HI53" s="72"/>
      <c r="HJ53" s="72"/>
      <c r="HK53" s="72"/>
      <c r="HL53" s="72"/>
      <c r="HM53" s="72"/>
      <c r="HN53" s="72"/>
      <c r="HO53" s="72"/>
      <c r="HP53" s="72"/>
      <c r="HQ53" s="72"/>
      <c r="HR53" s="72"/>
      <c r="HS53" s="72"/>
      <c r="HT53" s="72"/>
      <c r="HU53" s="72"/>
      <c r="HV53" s="72"/>
      <c r="HW53" s="72"/>
      <c r="HX53" s="72"/>
      <c r="HY53" s="72"/>
      <c r="HZ53" s="72"/>
      <c r="IA53" s="72"/>
      <c r="IB53" s="72"/>
      <c r="IC53" s="72"/>
      <c r="ID53" s="72"/>
      <c r="IE53" s="72"/>
      <c r="IF53" s="72"/>
      <c r="IG53" s="72"/>
      <c r="IH53" s="72"/>
      <c r="II53" s="72"/>
      <c r="IJ53" s="72"/>
      <c r="IK53" s="72"/>
      <c r="IL53" s="72"/>
      <c r="IM53" s="72"/>
      <c r="IN53" s="72"/>
      <c r="IO53" s="72"/>
      <c r="IP53" s="72"/>
      <c r="IQ53" s="72"/>
      <c r="IR53" s="72"/>
      <c r="IS53" s="72"/>
      <c r="IT53" s="72"/>
    </row>
    <row r="54" s="57" customFormat="1" ht="20" customHeight="1" spans="1:254">
      <c r="A54" s="36">
        <f t="shared" si="0"/>
        <v>51</v>
      </c>
      <c r="B54" s="36" t="s">
        <v>159</v>
      </c>
      <c r="C54" s="36" t="s">
        <v>170</v>
      </c>
      <c r="D54" s="36"/>
      <c r="E54" s="36">
        <v>169</v>
      </c>
      <c r="F54" s="36"/>
      <c r="G54" s="36">
        <v>169</v>
      </c>
      <c r="H54" s="36">
        <v>149.13</v>
      </c>
      <c r="I54" s="36">
        <v>19.87</v>
      </c>
      <c r="J54" s="36"/>
      <c r="K54" s="36">
        <v>169.21</v>
      </c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2"/>
      <c r="CY54" s="72"/>
      <c r="CZ54" s="72"/>
      <c r="DA54" s="72"/>
      <c r="DB54" s="72"/>
      <c r="DC54" s="72"/>
      <c r="DD54" s="72"/>
      <c r="DE54" s="72"/>
      <c r="DF54" s="72"/>
      <c r="DG54" s="72"/>
      <c r="DH54" s="72"/>
      <c r="DI54" s="72"/>
      <c r="DJ54" s="72"/>
      <c r="DK54" s="72"/>
      <c r="DL54" s="72"/>
      <c r="DM54" s="72"/>
      <c r="DN54" s="72"/>
      <c r="DO54" s="72"/>
      <c r="DP54" s="72"/>
      <c r="DQ54" s="72"/>
      <c r="DR54" s="72"/>
      <c r="DS54" s="72"/>
      <c r="DT54" s="72"/>
      <c r="DU54" s="72"/>
      <c r="DV54" s="72"/>
      <c r="DW54" s="72"/>
      <c r="DX54" s="72"/>
      <c r="DY54" s="72"/>
      <c r="DZ54" s="72"/>
      <c r="EA54" s="72"/>
      <c r="EB54" s="72"/>
      <c r="EC54" s="72"/>
      <c r="ED54" s="72"/>
      <c r="EE54" s="72"/>
      <c r="EF54" s="72"/>
      <c r="EG54" s="72"/>
      <c r="EH54" s="72"/>
      <c r="EI54" s="72"/>
      <c r="EJ54" s="72"/>
      <c r="EK54" s="72"/>
      <c r="EL54" s="72"/>
      <c r="EM54" s="72"/>
      <c r="EN54" s="72"/>
      <c r="EO54" s="72"/>
      <c r="EP54" s="72"/>
      <c r="EQ54" s="72"/>
      <c r="ER54" s="72"/>
      <c r="ES54" s="72"/>
      <c r="ET54" s="72"/>
      <c r="EU54" s="72"/>
      <c r="EV54" s="72"/>
      <c r="EW54" s="72"/>
      <c r="EX54" s="72"/>
      <c r="EY54" s="72"/>
      <c r="EZ54" s="72"/>
      <c r="FA54" s="72"/>
      <c r="FB54" s="72"/>
      <c r="FC54" s="72"/>
      <c r="FD54" s="72"/>
      <c r="FE54" s="72"/>
      <c r="FF54" s="72"/>
      <c r="FG54" s="72"/>
      <c r="FH54" s="72"/>
      <c r="FI54" s="72"/>
      <c r="FJ54" s="72"/>
      <c r="FK54" s="72"/>
      <c r="FL54" s="72"/>
      <c r="FM54" s="72"/>
      <c r="FN54" s="72"/>
      <c r="FO54" s="72"/>
      <c r="FP54" s="72"/>
      <c r="FQ54" s="72"/>
      <c r="FR54" s="72"/>
      <c r="FS54" s="72"/>
      <c r="FT54" s="72"/>
      <c r="FU54" s="72"/>
      <c r="FV54" s="72"/>
      <c r="FW54" s="72"/>
      <c r="FX54" s="72"/>
      <c r="FY54" s="72"/>
      <c r="FZ54" s="72"/>
      <c r="GA54" s="72"/>
      <c r="GB54" s="72"/>
      <c r="GC54" s="72"/>
      <c r="GD54" s="72"/>
      <c r="GE54" s="72"/>
      <c r="GF54" s="72"/>
      <c r="GG54" s="72"/>
      <c r="GH54" s="72"/>
      <c r="GI54" s="72"/>
      <c r="GJ54" s="72"/>
      <c r="GK54" s="72"/>
      <c r="GL54" s="72"/>
      <c r="GM54" s="72"/>
      <c r="GN54" s="72"/>
      <c r="GO54" s="72"/>
      <c r="GP54" s="72"/>
      <c r="GQ54" s="72"/>
      <c r="GR54" s="72"/>
      <c r="GS54" s="72"/>
      <c r="GT54" s="72"/>
      <c r="GU54" s="72"/>
      <c r="GV54" s="72"/>
      <c r="GW54" s="72"/>
      <c r="GX54" s="72"/>
      <c r="GY54" s="72"/>
      <c r="GZ54" s="72"/>
      <c r="HA54" s="72"/>
      <c r="HB54" s="72"/>
      <c r="HC54" s="72"/>
      <c r="HD54" s="72"/>
      <c r="HE54" s="72"/>
      <c r="HF54" s="72"/>
      <c r="HG54" s="72"/>
      <c r="HH54" s="72"/>
      <c r="HI54" s="72"/>
      <c r="HJ54" s="72"/>
      <c r="HK54" s="72"/>
      <c r="HL54" s="72"/>
      <c r="HM54" s="72"/>
      <c r="HN54" s="72"/>
      <c r="HO54" s="72"/>
      <c r="HP54" s="72"/>
      <c r="HQ54" s="72"/>
      <c r="HR54" s="72"/>
      <c r="HS54" s="72"/>
      <c r="HT54" s="72"/>
      <c r="HU54" s="72"/>
      <c r="HV54" s="72"/>
      <c r="HW54" s="72"/>
      <c r="HX54" s="72"/>
      <c r="HY54" s="72"/>
      <c r="HZ54" s="72"/>
      <c r="IA54" s="72"/>
      <c r="IB54" s="72"/>
      <c r="IC54" s="72"/>
      <c r="ID54" s="72"/>
      <c r="IE54" s="72"/>
      <c r="IF54" s="72"/>
      <c r="IG54" s="72"/>
      <c r="IH54" s="72"/>
      <c r="II54" s="72"/>
      <c r="IJ54" s="72"/>
      <c r="IK54" s="72"/>
      <c r="IL54" s="72"/>
      <c r="IM54" s="72"/>
      <c r="IN54" s="72"/>
      <c r="IO54" s="72"/>
      <c r="IP54" s="72"/>
      <c r="IQ54" s="72"/>
      <c r="IR54" s="72"/>
      <c r="IS54" s="72"/>
      <c r="IT54" s="72"/>
    </row>
    <row r="55" s="57" customFormat="1" ht="20" customHeight="1" spans="1:254">
      <c r="A55" s="36">
        <f t="shared" si="0"/>
        <v>52</v>
      </c>
      <c r="B55" s="36" t="s">
        <v>159</v>
      </c>
      <c r="C55" s="36" t="s">
        <v>171</v>
      </c>
      <c r="D55" s="36"/>
      <c r="E55" s="36">
        <v>85</v>
      </c>
      <c r="F55" s="36"/>
      <c r="G55" s="36">
        <v>85</v>
      </c>
      <c r="H55" s="36">
        <v>80.89</v>
      </c>
      <c r="I55" s="36">
        <v>4.11</v>
      </c>
      <c r="J55" s="36"/>
      <c r="K55" s="36">
        <v>85</v>
      </c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2"/>
      <c r="FF55" s="72"/>
      <c r="FG55" s="72"/>
      <c r="FH55" s="72"/>
      <c r="FI55" s="72"/>
      <c r="FJ55" s="72"/>
      <c r="FK55" s="72"/>
      <c r="FL55" s="72"/>
      <c r="FM55" s="72"/>
      <c r="FN55" s="72"/>
      <c r="FO55" s="72"/>
      <c r="FP55" s="72"/>
      <c r="FQ55" s="72"/>
      <c r="FR55" s="72"/>
      <c r="FS55" s="72"/>
      <c r="FT55" s="72"/>
      <c r="FU55" s="72"/>
      <c r="FV55" s="72"/>
      <c r="FW55" s="72"/>
      <c r="FX55" s="72"/>
      <c r="FY55" s="72"/>
      <c r="FZ55" s="72"/>
      <c r="GA55" s="72"/>
      <c r="GB55" s="72"/>
      <c r="GC55" s="72"/>
      <c r="GD55" s="72"/>
      <c r="GE55" s="72"/>
      <c r="GF55" s="72"/>
      <c r="GG55" s="72"/>
      <c r="GH55" s="72"/>
      <c r="GI55" s="72"/>
      <c r="GJ55" s="72"/>
      <c r="GK55" s="72"/>
      <c r="GL55" s="72"/>
      <c r="GM55" s="72"/>
      <c r="GN55" s="72"/>
      <c r="GO55" s="72"/>
      <c r="GP55" s="72"/>
      <c r="GQ55" s="72"/>
      <c r="GR55" s="72"/>
      <c r="GS55" s="72"/>
      <c r="GT55" s="72"/>
      <c r="GU55" s="72"/>
      <c r="GV55" s="72"/>
      <c r="GW55" s="72"/>
      <c r="GX55" s="72"/>
      <c r="GY55" s="72"/>
      <c r="GZ55" s="72"/>
      <c r="HA55" s="72"/>
      <c r="HB55" s="72"/>
      <c r="HC55" s="72"/>
      <c r="HD55" s="72"/>
      <c r="HE55" s="72"/>
      <c r="HF55" s="72"/>
      <c r="HG55" s="72"/>
      <c r="HH55" s="72"/>
      <c r="HI55" s="72"/>
      <c r="HJ55" s="72"/>
      <c r="HK55" s="72"/>
      <c r="HL55" s="72"/>
      <c r="HM55" s="72"/>
      <c r="HN55" s="72"/>
      <c r="HO55" s="72"/>
      <c r="HP55" s="72"/>
      <c r="HQ55" s="72"/>
      <c r="HR55" s="72"/>
      <c r="HS55" s="72"/>
      <c r="HT55" s="72"/>
      <c r="HU55" s="72"/>
      <c r="HV55" s="72"/>
      <c r="HW55" s="72"/>
      <c r="HX55" s="72"/>
      <c r="HY55" s="72"/>
      <c r="HZ55" s="72"/>
      <c r="IA55" s="72"/>
      <c r="IB55" s="72"/>
      <c r="IC55" s="72"/>
      <c r="ID55" s="72"/>
      <c r="IE55" s="72"/>
      <c r="IF55" s="72"/>
      <c r="IG55" s="72"/>
      <c r="IH55" s="72"/>
      <c r="II55" s="72"/>
      <c r="IJ55" s="72"/>
      <c r="IK55" s="72"/>
      <c r="IL55" s="72"/>
      <c r="IM55" s="72"/>
      <c r="IN55" s="72"/>
      <c r="IO55" s="72"/>
      <c r="IP55" s="72"/>
      <c r="IQ55" s="72"/>
      <c r="IR55" s="72"/>
      <c r="IS55" s="72"/>
      <c r="IT55" s="72"/>
    </row>
    <row r="56" s="57" customFormat="1" ht="20" customHeight="1" spans="1:254">
      <c r="A56" s="36">
        <f t="shared" si="0"/>
        <v>53</v>
      </c>
      <c r="B56" s="36" t="s">
        <v>159</v>
      </c>
      <c r="C56" s="36" t="s">
        <v>172</v>
      </c>
      <c r="D56" s="36"/>
      <c r="E56" s="36">
        <v>180</v>
      </c>
      <c r="F56" s="36"/>
      <c r="G56" s="36">
        <v>180</v>
      </c>
      <c r="H56" s="36">
        <v>159.25</v>
      </c>
      <c r="I56" s="36">
        <v>20.75</v>
      </c>
      <c r="J56" s="36"/>
      <c r="K56" s="36">
        <v>206</v>
      </c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  <c r="EA56" s="72"/>
      <c r="EB56" s="72"/>
      <c r="EC56" s="72"/>
      <c r="ED56" s="72"/>
      <c r="EE56" s="72"/>
      <c r="EF56" s="72"/>
      <c r="EG56" s="72"/>
      <c r="EH56" s="72"/>
      <c r="EI56" s="72"/>
      <c r="EJ56" s="72"/>
      <c r="EK56" s="72"/>
      <c r="EL56" s="72"/>
      <c r="EM56" s="72"/>
      <c r="EN56" s="72"/>
      <c r="EO56" s="72"/>
      <c r="EP56" s="72"/>
      <c r="EQ56" s="72"/>
      <c r="ER56" s="72"/>
      <c r="ES56" s="72"/>
      <c r="ET56" s="72"/>
      <c r="EU56" s="72"/>
      <c r="EV56" s="72"/>
      <c r="EW56" s="72"/>
      <c r="EX56" s="72"/>
      <c r="EY56" s="72"/>
      <c r="EZ56" s="72"/>
      <c r="FA56" s="72"/>
      <c r="FB56" s="72"/>
      <c r="FC56" s="72"/>
      <c r="FD56" s="72"/>
      <c r="FE56" s="72"/>
      <c r="FF56" s="72"/>
      <c r="FG56" s="72"/>
      <c r="FH56" s="72"/>
      <c r="FI56" s="72"/>
      <c r="FJ56" s="72"/>
      <c r="FK56" s="72"/>
      <c r="FL56" s="72"/>
      <c r="FM56" s="72"/>
      <c r="FN56" s="72"/>
      <c r="FO56" s="72"/>
      <c r="FP56" s="72"/>
      <c r="FQ56" s="72"/>
      <c r="FR56" s="72"/>
      <c r="FS56" s="72"/>
      <c r="FT56" s="72"/>
      <c r="FU56" s="72"/>
      <c r="FV56" s="72"/>
      <c r="FW56" s="72"/>
      <c r="FX56" s="72"/>
      <c r="FY56" s="72"/>
      <c r="FZ56" s="72"/>
      <c r="GA56" s="72"/>
      <c r="GB56" s="72"/>
      <c r="GC56" s="72"/>
      <c r="GD56" s="72"/>
      <c r="GE56" s="72"/>
      <c r="GF56" s="72"/>
      <c r="GG56" s="72"/>
      <c r="GH56" s="72"/>
      <c r="GI56" s="72"/>
      <c r="GJ56" s="72"/>
      <c r="GK56" s="72"/>
      <c r="GL56" s="72"/>
      <c r="GM56" s="72"/>
      <c r="GN56" s="72"/>
      <c r="GO56" s="72"/>
      <c r="GP56" s="72"/>
      <c r="GQ56" s="72"/>
      <c r="GR56" s="72"/>
      <c r="GS56" s="72"/>
      <c r="GT56" s="72"/>
      <c r="GU56" s="72"/>
      <c r="GV56" s="72"/>
      <c r="GW56" s="72"/>
      <c r="GX56" s="72"/>
      <c r="GY56" s="72"/>
      <c r="GZ56" s="72"/>
      <c r="HA56" s="72"/>
      <c r="HB56" s="72"/>
      <c r="HC56" s="72"/>
      <c r="HD56" s="72"/>
      <c r="HE56" s="72"/>
      <c r="HF56" s="72"/>
      <c r="HG56" s="72"/>
      <c r="HH56" s="72"/>
      <c r="HI56" s="72"/>
      <c r="HJ56" s="72"/>
      <c r="HK56" s="72"/>
      <c r="HL56" s="72"/>
      <c r="HM56" s="72"/>
      <c r="HN56" s="72"/>
      <c r="HO56" s="72"/>
      <c r="HP56" s="72"/>
      <c r="HQ56" s="72"/>
      <c r="HR56" s="72"/>
      <c r="HS56" s="72"/>
      <c r="HT56" s="72"/>
      <c r="HU56" s="72"/>
      <c r="HV56" s="72"/>
      <c r="HW56" s="72"/>
      <c r="HX56" s="72"/>
      <c r="HY56" s="72"/>
      <c r="HZ56" s="72"/>
      <c r="IA56" s="72"/>
      <c r="IB56" s="72"/>
      <c r="IC56" s="72"/>
      <c r="ID56" s="72"/>
      <c r="IE56" s="72"/>
      <c r="IF56" s="72"/>
      <c r="IG56" s="72"/>
      <c r="IH56" s="72"/>
      <c r="II56" s="72"/>
      <c r="IJ56" s="72"/>
      <c r="IK56" s="72"/>
      <c r="IL56" s="72"/>
      <c r="IM56" s="72"/>
      <c r="IN56" s="72"/>
      <c r="IO56" s="72"/>
      <c r="IP56" s="72"/>
      <c r="IQ56" s="72"/>
      <c r="IR56" s="72"/>
      <c r="IS56" s="72"/>
      <c r="IT56" s="72"/>
    </row>
    <row r="57" s="57" customFormat="1" ht="20" customHeight="1" spans="1:254">
      <c r="A57" s="36">
        <f t="shared" si="0"/>
        <v>54</v>
      </c>
      <c r="B57" s="36" t="s">
        <v>159</v>
      </c>
      <c r="C57" s="36" t="s">
        <v>173</v>
      </c>
      <c r="D57" s="36"/>
      <c r="E57" s="36">
        <v>198</v>
      </c>
      <c r="F57" s="36"/>
      <c r="G57" s="36">
        <v>198</v>
      </c>
      <c r="H57" s="36">
        <v>198</v>
      </c>
      <c r="I57" s="36"/>
      <c r="J57" s="36"/>
      <c r="K57" s="36">
        <v>203</v>
      </c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2"/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  <c r="FB57" s="72"/>
      <c r="FC57" s="72"/>
      <c r="FD57" s="72"/>
      <c r="FE57" s="72"/>
      <c r="FF57" s="72"/>
      <c r="FG57" s="72"/>
      <c r="FH57" s="72"/>
      <c r="FI57" s="72"/>
      <c r="FJ57" s="72"/>
      <c r="FK57" s="72"/>
      <c r="FL57" s="72"/>
      <c r="FM57" s="72"/>
      <c r="FN57" s="72"/>
      <c r="FO57" s="72"/>
      <c r="FP57" s="72"/>
      <c r="FQ57" s="72"/>
      <c r="FR57" s="72"/>
      <c r="FS57" s="72"/>
      <c r="FT57" s="72"/>
      <c r="FU57" s="72"/>
      <c r="FV57" s="72"/>
      <c r="FW57" s="72"/>
      <c r="FX57" s="72"/>
      <c r="FY57" s="72"/>
      <c r="FZ57" s="72"/>
      <c r="GA57" s="72"/>
      <c r="GB57" s="72"/>
      <c r="GC57" s="72"/>
      <c r="GD57" s="72"/>
      <c r="GE57" s="72"/>
      <c r="GF57" s="72"/>
      <c r="GG57" s="72"/>
      <c r="GH57" s="72"/>
      <c r="GI57" s="72"/>
      <c r="GJ57" s="72"/>
      <c r="GK57" s="72"/>
      <c r="GL57" s="72"/>
      <c r="GM57" s="72"/>
      <c r="GN57" s="72"/>
      <c r="GO57" s="72"/>
      <c r="GP57" s="72"/>
      <c r="GQ57" s="72"/>
      <c r="GR57" s="72"/>
      <c r="GS57" s="72"/>
      <c r="GT57" s="72"/>
      <c r="GU57" s="72"/>
      <c r="GV57" s="72"/>
      <c r="GW57" s="72"/>
      <c r="GX57" s="72"/>
      <c r="GY57" s="72"/>
      <c r="GZ57" s="72"/>
      <c r="HA57" s="72"/>
      <c r="HB57" s="72"/>
      <c r="HC57" s="72"/>
      <c r="HD57" s="72"/>
      <c r="HE57" s="72"/>
      <c r="HF57" s="72"/>
      <c r="HG57" s="72"/>
      <c r="HH57" s="72"/>
      <c r="HI57" s="72"/>
      <c r="HJ57" s="72"/>
      <c r="HK57" s="72"/>
      <c r="HL57" s="72"/>
      <c r="HM57" s="72"/>
      <c r="HN57" s="72"/>
      <c r="HO57" s="72"/>
      <c r="HP57" s="72"/>
      <c r="HQ57" s="72"/>
      <c r="HR57" s="72"/>
      <c r="HS57" s="72"/>
      <c r="HT57" s="72"/>
      <c r="HU57" s="72"/>
      <c r="HV57" s="72"/>
      <c r="HW57" s="72"/>
      <c r="HX57" s="72"/>
      <c r="HY57" s="72"/>
      <c r="HZ57" s="72"/>
      <c r="IA57" s="72"/>
      <c r="IB57" s="72"/>
      <c r="IC57" s="72"/>
      <c r="ID57" s="72"/>
      <c r="IE57" s="72"/>
      <c r="IF57" s="72"/>
      <c r="IG57" s="72"/>
      <c r="IH57" s="72"/>
      <c r="II57" s="72"/>
      <c r="IJ57" s="72"/>
      <c r="IK57" s="72"/>
      <c r="IL57" s="72"/>
      <c r="IM57" s="72"/>
      <c r="IN57" s="72"/>
      <c r="IO57" s="72"/>
      <c r="IP57" s="72"/>
      <c r="IQ57" s="72"/>
      <c r="IR57" s="72"/>
      <c r="IS57" s="72"/>
      <c r="IT57" s="72"/>
    </row>
    <row r="58" s="57" customFormat="1" ht="20" customHeight="1" spans="1:254">
      <c r="A58" s="36">
        <f t="shared" si="0"/>
        <v>55</v>
      </c>
      <c r="B58" s="36" t="s">
        <v>174</v>
      </c>
      <c r="C58" s="36" t="s">
        <v>175</v>
      </c>
      <c r="D58" s="36"/>
      <c r="E58" s="36">
        <v>400</v>
      </c>
      <c r="F58" s="36"/>
      <c r="G58" s="36">
        <v>280</v>
      </c>
      <c r="H58" s="36">
        <v>245.44</v>
      </c>
      <c r="I58" s="36">
        <v>34.56</v>
      </c>
      <c r="J58" s="36"/>
      <c r="K58" s="36">
        <v>484.75</v>
      </c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2"/>
      <c r="CY58" s="72"/>
      <c r="CZ58" s="72"/>
      <c r="DA58" s="72"/>
      <c r="DB58" s="72"/>
      <c r="DC58" s="72"/>
      <c r="DD58" s="72"/>
      <c r="DE58" s="72"/>
      <c r="DF58" s="72"/>
      <c r="DG58" s="72"/>
      <c r="DH58" s="72"/>
      <c r="DI58" s="72"/>
      <c r="DJ58" s="72"/>
      <c r="DK58" s="72"/>
      <c r="DL58" s="72"/>
      <c r="DM58" s="72"/>
      <c r="DN58" s="72"/>
      <c r="DO58" s="72"/>
      <c r="DP58" s="72"/>
      <c r="DQ58" s="72"/>
      <c r="DR58" s="72"/>
      <c r="DS58" s="72"/>
      <c r="DT58" s="72"/>
      <c r="DU58" s="72"/>
      <c r="DV58" s="72"/>
      <c r="DW58" s="72"/>
      <c r="DX58" s="72"/>
      <c r="DY58" s="72"/>
      <c r="DZ58" s="72"/>
      <c r="EA58" s="72"/>
      <c r="EB58" s="72"/>
      <c r="EC58" s="72"/>
      <c r="ED58" s="72"/>
      <c r="EE58" s="72"/>
      <c r="EF58" s="72"/>
      <c r="EG58" s="72"/>
      <c r="EH58" s="72"/>
      <c r="EI58" s="72"/>
      <c r="EJ58" s="72"/>
      <c r="EK58" s="72"/>
      <c r="EL58" s="72"/>
      <c r="EM58" s="72"/>
      <c r="EN58" s="72"/>
      <c r="EO58" s="72"/>
      <c r="EP58" s="72"/>
      <c r="EQ58" s="72"/>
      <c r="ER58" s="72"/>
      <c r="ES58" s="72"/>
      <c r="ET58" s="72"/>
      <c r="EU58" s="72"/>
      <c r="EV58" s="72"/>
      <c r="EW58" s="72"/>
      <c r="EX58" s="72"/>
      <c r="EY58" s="72"/>
      <c r="EZ58" s="72"/>
      <c r="FA58" s="72"/>
      <c r="FB58" s="72"/>
      <c r="FC58" s="72"/>
      <c r="FD58" s="72"/>
      <c r="FE58" s="72"/>
      <c r="FF58" s="72"/>
      <c r="FG58" s="72"/>
      <c r="FH58" s="72"/>
      <c r="FI58" s="72"/>
      <c r="FJ58" s="72"/>
      <c r="FK58" s="72"/>
      <c r="FL58" s="72"/>
      <c r="FM58" s="72"/>
      <c r="FN58" s="72"/>
      <c r="FO58" s="72"/>
      <c r="FP58" s="72"/>
      <c r="FQ58" s="72"/>
      <c r="FR58" s="72"/>
      <c r="FS58" s="72"/>
      <c r="FT58" s="72"/>
      <c r="FU58" s="72"/>
      <c r="FV58" s="72"/>
      <c r="FW58" s="72"/>
      <c r="FX58" s="72"/>
      <c r="FY58" s="72"/>
      <c r="FZ58" s="72"/>
      <c r="GA58" s="72"/>
      <c r="GB58" s="72"/>
      <c r="GC58" s="72"/>
      <c r="GD58" s="72"/>
      <c r="GE58" s="72"/>
      <c r="GF58" s="72"/>
      <c r="GG58" s="72"/>
      <c r="GH58" s="72"/>
      <c r="GI58" s="72"/>
      <c r="GJ58" s="72"/>
      <c r="GK58" s="72"/>
      <c r="GL58" s="72"/>
      <c r="GM58" s="72"/>
      <c r="GN58" s="72"/>
      <c r="GO58" s="72"/>
      <c r="GP58" s="72"/>
      <c r="GQ58" s="72"/>
      <c r="GR58" s="72"/>
      <c r="GS58" s="72"/>
      <c r="GT58" s="72"/>
      <c r="GU58" s="72"/>
      <c r="GV58" s="72"/>
      <c r="GW58" s="72"/>
      <c r="GX58" s="72"/>
      <c r="GY58" s="72"/>
      <c r="GZ58" s="72"/>
      <c r="HA58" s="72"/>
      <c r="HB58" s="72"/>
      <c r="HC58" s="72"/>
      <c r="HD58" s="72"/>
      <c r="HE58" s="72"/>
      <c r="HF58" s="72"/>
      <c r="HG58" s="72"/>
      <c r="HH58" s="72"/>
      <c r="HI58" s="72"/>
      <c r="HJ58" s="72"/>
      <c r="HK58" s="72"/>
      <c r="HL58" s="72"/>
      <c r="HM58" s="72"/>
      <c r="HN58" s="72"/>
      <c r="HO58" s="72"/>
      <c r="HP58" s="72"/>
      <c r="HQ58" s="72"/>
      <c r="HR58" s="72"/>
      <c r="HS58" s="72"/>
      <c r="HT58" s="72"/>
      <c r="HU58" s="72"/>
      <c r="HV58" s="72"/>
      <c r="HW58" s="72"/>
      <c r="HX58" s="72"/>
      <c r="HY58" s="72"/>
      <c r="HZ58" s="72"/>
      <c r="IA58" s="72"/>
      <c r="IB58" s="72"/>
      <c r="IC58" s="72"/>
      <c r="ID58" s="72"/>
      <c r="IE58" s="72"/>
      <c r="IF58" s="72"/>
      <c r="IG58" s="72"/>
      <c r="IH58" s="72"/>
      <c r="II58" s="72"/>
      <c r="IJ58" s="72"/>
      <c r="IK58" s="72"/>
      <c r="IL58" s="72"/>
      <c r="IM58" s="72"/>
      <c r="IN58" s="72"/>
      <c r="IO58" s="72"/>
      <c r="IP58" s="72"/>
      <c r="IQ58" s="72"/>
      <c r="IR58" s="72"/>
      <c r="IS58" s="72"/>
      <c r="IT58" s="72"/>
    </row>
    <row r="59" s="57" customFormat="1" ht="20" customHeight="1" spans="1:254">
      <c r="A59" s="36">
        <f t="shared" si="0"/>
        <v>56</v>
      </c>
      <c r="B59" s="36" t="s">
        <v>174</v>
      </c>
      <c r="C59" s="36" t="s">
        <v>176</v>
      </c>
      <c r="D59" s="36"/>
      <c r="E59" s="36">
        <v>217</v>
      </c>
      <c r="F59" s="36"/>
      <c r="G59" s="36">
        <v>217</v>
      </c>
      <c r="H59" s="36">
        <v>217</v>
      </c>
      <c r="I59" s="36"/>
      <c r="J59" s="36"/>
      <c r="K59" s="36">
        <v>217.5</v>
      </c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72"/>
      <c r="EH59" s="72"/>
      <c r="EI59" s="72"/>
      <c r="EJ59" s="72"/>
      <c r="EK59" s="72"/>
      <c r="EL59" s="72"/>
      <c r="EM59" s="72"/>
      <c r="EN59" s="72"/>
      <c r="EO59" s="72"/>
      <c r="EP59" s="72"/>
      <c r="EQ59" s="72"/>
      <c r="ER59" s="72"/>
      <c r="ES59" s="72"/>
      <c r="ET59" s="72"/>
      <c r="EU59" s="72"/>
      <c r="EV59" s="72"/>
      <c r="EW59" s="72"/>
      <c r="EX59" s="72"/>
      <c r="EY59" s="72"/>
      <c r="EZ59" s="72"/>
      <c r="FA59" s="72"/>
      <c r="FB59" s="72"/>
      <c r="FC59" s="72"/>
      <c r="FD59" s="72"/>
      <c r="FE59" s="72"/>
      <c r="FF59" s="72"/>
      <c r="FG59" s="72"/>
      <c r="FH59" s="72"/>
      <c r="FI59" s="72"/>
      <c r="FJ59" s="72"/>
      <c r="FK59" s="72"/>
      <c r="FL59" s="72"/>
      <c r="FM59" s="72"/>
      <c r="FN59" s="72"/>
      <c r="FO59" s="72"/>
      <c r="FP59" s="72"/>
      <c r="FQ59" s="72"/>
      <c r="FR59" s="72"/>
      <c r="FS59" s="72"/>
      <c r="FT59" s="72"/>
      <c r="FU59" s="72"/>
      <c r="FV59" s="72"/>
      <c r="FW59" s="72"/>
      <c r="FX59" s="72"/>
      <c r="FY59" s="72"/>
      <c r="FZ59" s="72"/>
      <c r="GA59" s="72"/>
      <c r="GB59" s="72"/>
      <c r="GC59" s="72"/>
      <c r="GD59" s="72"/>
      <c r="GE59" s="72"/>
      <c r="GF59" s="72"/>
      <c r="GG59" s="72"/>
      <c r="GH59" s="72"/>
      <c r="GI59" s="72"/>
      <c r="GJ59" s="72"/>
      <c r="GK59" s="72"/>
      <c r="GL59" s="72"/>
      <c r="GM59" s="72"/>
      <c r="GN59" s="72"/>
      <c r="GO59" s="72"/>
      <c r="GP59" s="72"/>
      <c r="GQ59" s="72"/>
      <c r="GR59" s="72"/>
      <c r="GS59" s="72"/>
      <c r="GT59" s="72"/>
      <c r="GU59" s="72"/>
      <c r="GV59" s="72"/>
      <c r="GW59" s="72"/>
      <c r="GX59" s="72"/>
      <c r="GY59" s="72"/>
      <c r="GZ59" s="72"/>
      <c r="HA59" s="72"/>
      <c r="HB59" s="72"/>
      <c r="HC59" s="72"/>
      <c r="HD59" s="72"/>
      <c r="HE59" s="72"/>
      <c r="HF59" s="72"/>
      <c r="HG59" s="72"/>
      <c r="HH59" s="72"/>
      <c r="HI59" s="72"/>
      <c r="HJ59" s="72"/>
      <c r="HK59" s="72"/>
      <c r="HL59" s="72"/>
      <c r="HM59" s="72"/>
      <c r="HN59" s="72"/>
      <c r="HO59" s="72"/>
      <c r="HP59" s="72"/>
      <c r="HQ59" s="72"/>
      <c r="HR59" s="72"/>
      <c r="HS59" s="72"/>
      <c r="HT59" s="72"/>
      <c r="HU59" s="72"/>
      <c r="HV59" s="72"/>
      <c r="HW59" s="72"/>
      <c r="HX59" s="72"/>
      <c r="HY59" s="72"/>
      <c r="HZ59" s="72"/>
      <c r="IA59" s="72"/>
      <c r="IB59" s="72"/>
      <c r="IC59" s="72"/>
      <c r="ID59" s="72"/>
      <c r="IE59" s="72"/>
      <c r="IF59" s="72"/>
      <c r="IG59" s="72"/>
      <c r="IH59" s="72"/>
      <c r="II59" s="72"/>
      <c r="IJ59" s="72"/>
      <c r="IK59" s="72"/>
      <c r="IL59" s="72"/>
      <c r="IM59" s="72"/>
      <c r="IN59" s="72"/>
      <c r="IO59" s="72"/>
      <c r="IP59" s="72"/>
      <c r="IQ59" s="72"/>
      <c r="IR59" s="72"/>
      <c r="IS59" s="72"/>
      <c r="IT59" s="72"/>
    </row>
    <row r="60" s="57" customFormat="1" ht="20" customHeight="1" spans="1:254">
      <c r="A60" s="36">
        <f t="shared" si="0"/>
        <v>57</v>
      </c>
      <c r="B60" s="36" t="s">
        <v>174</v>
      </c>
      <c r="C60" s="36" t="s">
        <v>154</v>
      </c>
      <c r="D60" s="36"/>
      <c r="E60" s="36">
        <v>429</v>
      </c>
      <c r="F60" s="36"/>
      <c r="G60" s="36">
        <v>429</v>
      </c>
      <c r="H60" s="36">
        <v>261.32</v>
      </c>
      <c r="I60" s="36">
        <v>167.68</v>
      </c>
      <c r="J60" s="36"/>
      <c r="K60" s="36">
        <v>430.345</v>
      </c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2"/>
      <c r="CH60" s="72"/>
      <c r="CI60" s="72"/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  <c r="CV60" s="72"/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I60" s="72"/>
      <c r="DJ60" s="72"/>
      <c r="DK60" s="72"/>
      <c r="DL60" s="72"/>
      <c r="DM60" s="72"/>
      <c r="DN60" s="72"/>
      <c r="DO60" s="72"/>
      <c r="DP60" s="72"/>
      <c r="DQ60" s="72"/>
      <c r="DR60" s="72"/>
      <c r="DS60" s="72"/>
      <c r="DT60" s="72"/>
      <c r="DU60" s="72"/>
      <c r="DV60" s="72"/>
      <c r="DW60" s="72"/>
      <c r="DX60" s="72"/>
      <c r="DY60" s="72"/>
      <c r="DZ60" s="72"/>
      <c r="EA60" s="72"/>
      <c r="EB60" s="72"/>
      <c r="EC60" s="72"/>
      <c r="ED60" s="72"/>
      <c r="EE60" s="72"/>
      <c r="EF60" s="72"/>
      <c r="EG60" s="72"/>
      <c r="EH60" s="72"/>
      <c r="EI60" s="72"/>
      <c r="EJ60" s="72"/>
      <c r="EK60" s="72"/>
      <c r="EL60" s="72"/>
      <c r="EM60" s="72"/>
      <c r="EN60" s="72"/>
      <c r="EO60" s="72"/>
      <c r="EP60" s="72"/>
      <c r="EQ60" s="72"/>
      <c r="ER60" s="72"/>
      <c r="ES60" s="72"/>
      <c r="ET60" s="72"/>
      <c r="EU60" s="72"/>
      <c r="EV60" s="72"/>
      <c r="EW60" s="72"/>
      <c r="EX60" s="72"/>
      <c r="EY60" s="72"/>
      <c r="EZ60" s="72"/>
      <c r="FA60" s="72"/>
      <c r="FB60" s="72"/>
      <c r="FC60" s="72"/>
      <c r="FD60" s="72"/>
      <c r="FE60" s="72"/>
      <c r="FF60" s="72"/>
      <c r="FG60" s="72"/>
      <c r="FH60" s="72"/>
      <c r="FI60" s="72"/>
      <c r="FJ60" s="72"/>
      <c r="FK60" s="72"/>
      <c r="FL60" s="72"/>
      <c r="FM60" s="72"/>
      <c r="FN60" s="72"/>
      <c r="FO60" s="72"/>
      <c r="FP60" s="72"/>
      <c r="FQ60" s="72"/>
      <c r="FR60" s="72"/>
      <c r="FS60" s="72"/>
      <c r="FT60" s="72"/>
      <c r="FU60" s="72"/>
      <c r="FV60" s="72"/>
      <c r="FW60" s="72"/>
      <c r="FX60" s="72"/>
      <c r="FY60" s="72"/>
      <c r="FZ60" s="72"/>
      <c r="GA60" s="72"/>
      <c r="GB60" s="72"/>
      <c r="GC60" s="72"/>
      <c r="GD60" s="72"/>
      <c r="GE60" s="72"/>
      <c r="GF60" s="72"/>
      <c r="GG60" s="72"/>
      <c r="GH60" s="72"/>
      <c r="GI60" s="72"/>
      <c r="GJ60" s="72"/>
      <c r="GK60" s="72"/>
      <c r="GL60" s="72"/>
      <c r="GM60" s="72"/>
      <c r="GN60" s="72"/>
      <c r="GO60" s="72"/>
      <c r="GP60" s="72"/>
      <c r="GQ60" s="72"/>
      <c r="GR60" s="72"/>
      <c r="GS60" s="72"/>
      <c r="GT60" s="72"/>
      <c r="GU60" s="72"/>
      <c r="GV60" s="72"/>
      <c r="GW60" s="72"/>
      <c r="GX60" s="72"/>
      <c r="GY60" s="72"/>
      <c r="GZ60" s="72"/>
      <c r="HA60" s="72"/>
      <c r="HB60" s="72"/>
      <c r="HC60" s="72"/>
      <c r="HD60" s="72"/>
      <c r="HE60" s="72"/>
      <c r="HF60" s="72"/>
      <c r="HG60" s="72"/>
      <c r="HH60" s="72"/>
      <c r="HI60" s="72"/>
      <c r="HJ60" s="72"/>
      <c r="HK60" s="72"/>
      <c r="HL60" s="72"/>
      <c r="HM60" s="72"/>
      <c r="HN60" s="72"/>
      <c r="HO60" s="72"/>
      <c r="HP60" s="72"/>
      <c r="HQ60" s="72"/>
      <c r="HR60" s="72"/>
      <c r="HS60" s="72"/>
      <c r="HT60" s="72"/>
      <c r="HU60" s="72"/>
      <c r="HV60" s="72"/>
      <c r="HW60" s="72"/>
      <c r="HX60" s="72"/>
      <c r="HY60" s="72"/>
      <c r="HZ60" s="72"/>
      <c r="IA60" s="72"/>
      <c r="IB60" s="72"/>
      <c r="IC60" s="72"/>
      <c r="ID60" s="72"/>
      <c r="IE60" s="72"/>
      <c r="IF60" s="72"/>
      <c r="IG60" s="72"/>
      <c r="IH60" s="72"/>
      <c r="II60" s="72"/>
      <c r="IJ60" s="72"/>
      <c r="IK60" s="72"/>
      <c r="IL60" s="72"/>
      <c r="IM60" s="72"/>
      <c r="IN60" s="72"/>
      <c r="IO60" s="72"/>
      <c r="IP60" s="72"/>
      <c r="IQ60" s="72"/>
      <c r="IR60" s="72"/>
      <c r="IS60" s="72"/>
      <c r="IT60" s="72"/>
    </row>
    <row r="61" s="57" customFormat="1" ht="20" customHeight="1" spans="1:254">
      <c r="A61" s="36">
        <f t="shared" si="0"/>
        <v>58</v>
      </c>
      <c r="B61" s="36" t="s">
        <v>174</v>
      </c>
      <c r="C61" s="36" t="s">
        <v>177</v>
      </c>
      <c r="D61" s="36"/>
      <c r="E61" s="36">
        <v>120</v>
      </c>
      <c r="F61" s="36"/>
      <c r="G61" s="36">
        <v>120</v>
      </c>
      <c r="H61" s="36">
        <v>120</v>
      </c>
      <c r="I61" s="36"/>
      <c r="J61" s="36"/>
      <c r="K61" s="36">
        <v>120</v>
      </c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2"/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2"/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2"/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2"/>
      <c r="GI61" s="72"/>
      <c r="GJ61" s="72"/>
      <c r="GK61" s="72"/>
      <c r="GL61" s="72"/>
      <c r="GM61" s="72"/>
      <c r="GN61" s="72"/>
      <c r="GO61" s="72"/>
      <c r="GP61" s="72"/>
      <c r="GQ61" s="72"/>
      <c r="GR61" s="72"/>
      <c r="GS61" s="72"/>
      <c r="GT61" s="72"/>
      <c r="GU61" s="72"/>
      <c r="GV61" s="72"/>
      <c r="GW61" s="72"/>
      <c r="GX61" s="72"/>
      <c r="GY61" s="72"/>
      <c r="GZ61" s="72"/>
      <c r="HA61" s="72"/>
      <c r="HB61" s="72"/>
      <c r="HC61" s="72"/>
      <c r="HD61" s="72"/>
      <c r="HE61" s="72"/>
      <c r="HF61" s="72"/>
      <c r="HG61" s="72"/>
      <c r="HH61" s="72"/>
      <c r="HI61" s="72"/>
      <c r="HJ61" s="72"/>
      <c r="HK61" s="72"/>
      <c r="HL61" s="72"/>
      <c r="HM61" s="72"/>
      <c r="HN61" s="72"/>
      <c r="HO61" s="72"/>
      <c r="HP61" s="72"/>
      <c r="HQ61" s="72"/>
      <c r="HR61" s="72"/>
      <c r="HS61" s="72"/>
      <c r="HT61" s="72"/>
      <c r="HU61" s="72"/>
      <c r="HV61" s="72"/>
      <c r="HW61" s="72"/>
      <c r="HX61" s="72"/>
      <c r="HY61" s="72"/>
      <c r="HZ61" s="72"/>
      <c r="IA61" s="72"/>
      <c r="IB61" s="72"/>
      <c r="IC61" s="72"/>
      <c r="ID61" s="72"/>
      <c r="IE61" s="72"/>
      <c r="IF61" s="72"/>
      <c r="IG61" s="72"/>
      <c r="IH61" s="72"/>
      <c r="II61" s="72"/>
      <c r="IJ61" s="72"/>
      <c r="IK61" s="72"/>
      <c r="IL61" s="72"/>
      <c r="IM61" s="72"/>
      <c r="IN61" s="72"/>
      <c r="IO61" s="72"/>
      <c r="IP61" s="72"/>
      <c r="IQ61" s="72"/>
      <c r="IR61" s="72"/>
      <c r="IS61" s="72"/>
      <c r="IT61" s="72"/>
    </row>
    <row r="62" s="57" customFormat="1" ht="20" customHeight="1" spans="1:254">
      <c r="A62" s="36">
        <f t="shared" si="0"/>
        <v>59</v>
      </c>
      <c r="B62" s="36" t="s">
        <v>174</v>
      </c>
      <c r="C62" s="36" t="s">
        <v>178</v>
      </c>
      <c r="D62" s="36"/>
      <c r="E62" s="36">
        <v>213</v>
      </c>
      <c r="F62" s="36"/>
      <c r="G62" s="36">
        <v>213</v>
      </c>
      <c r="H62" s="36">
        <v>213</v>
      </c>
      <c r="I62" s="36"/>
      <c r="J62" s="36"/>
      <c r="K62" s="36">
        <v>213</v>
      </c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72"/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72"/>
      <c r="DK62" s="72"/>
      <c r="DL62" s="72"/>
      <c r="DM62" s="72"/>
      <c r="DN62" s="72"/>
      <c r="DO62" s="72"/>
      <c r="DP62" s="72"/>
      <c r="DQ62" s="72"/>
      <c r="DR62" s="72"/>
      <c r="DS62" s="72"/>
      <c r="DT62" s="72"/>
      <c r="DU62" s="72"/>
      <c r="DV62" s="72"/>
      <c r="DW62" s="72"/>
      <c r="DX62" s="72"/>
      <c r="DY62" s="72"/>
      <c r="DZ62" s="72"/>
      <c r="EA62" s="72"/>
      <c r="EB62" s="72"/>
      <c r="EC62" s="72"/>
      <c r="ED62" s="72"/>
      <c r="EE62" s="72"/>
      <c r="EF62" s="72"/>
      <c r="EG62" s="72"/>
      <c r="EH62" s="72"/>
      <c r="EI62" s="72"/>
      <c r="EJ62" s="72"/>
      <c r="EK62" s="72"/>
      <c r="EL62" s="72"/>
      <c r="EM62" s="72"/>
      <c r="EN62" s="72"/>
      <c r="EO62" s="72"/>
      <c r="EP62" s="72"/>
      <c r="EQ62" s="72"/>
      <c r="ER62" s="72"/>
      <c r="ES62" s="72"/>
      <c r="ET62" s="72"/>
      <c r="EU62" s="72"/>
      <c r="EV62" s="72"/>
      <c r="EW62" s="72"/>
      <c r="EX62" s="72"/>
      <c r="EY62" s="72"/>
      <c r="EZ62" s="72"/>
      <c r="FA62" s="72"/>
      <c r="FB62" s="72"/>
      <c r="FC62" s="72"/>
      <c r="FD62" s="72"/>
      <c r="FE62" s="72"/>
      <c r="FF62" s="72"/>
      <c r="FG62" s="72"/>
      <c r="FH62" s="72"/>
      <c r="FI62" s="72"/>
      <c r="FJ62" s="72"/>
      <c r="FK62" s="72"/>
      <c r="FL62" s="72"/>
      <c r="FM62" s="72"/>
      <c r="FN62" s="72"/>
      <c r="FO62" s="72"/>
      <c r="FP62" s="72"/>
      <c r="FQ62" s="72"/>
      <c r="FR62" s="72"/>
      <c r="FS62" s="72"/>
      <c r="FT62" s="72"/>
      <c r="FU62" s="72"/>
      <c r="FV62" s="72"/>
      <c r="FW62" s="72"/>
      <c r="FX62" s="72"/>
      <c r="FY62" s="72"/>
      <c r="FZ62" s="72"/>
      <c r="GA62" s="72"/>
      <c r="GB62" s="72"/>
      <c r="GC62" s="72"/>
      <c r="GD62" s="72"/>
      <c r="GE62" s="72"/>
      <c r="GF62" s="72"/>
      <c r="GG62" s="72"/>
      <c r="GH62" s="72"/>
      <c r="GI62" s="72"/>
      <c r="GJ62" s="72"/>
      <c r="GK62" s="72"/>
      <c r="GL62" s="72"/>
      <c r="GM62" s="72"/>
      <c r="GN62" s="72"/>
      <c r="GO62" s="72"/>
      <c r="GP62" s="72"/>
      <c r="GQ62" s="72"/>
      <c r="GR62" s="72"/>
      <c r="GS62" s="72"/>
      <c r="GT62" s="72"/>
      <c r="GU62" s="72"/>
      <c r="GV62" s="72"/>
      <c r="GW62" s="72"/>
      <c r="GX62" s="72"/>
      <c r="GY62" s="72"/>
      <c r="GZ62" s="72"/>
      <c r="HA62" s="72"/>
      <c r="HB62" s="72"/>
      <c r="HC62" s="72"/>
      <c r="HD62" s="72"/>
      <c r="HE62" s="72"/>
      <c r="HF62" s="72"/>
      <c r="HG62" s="72"/>
      <c r="HH62" s="72"/>
      <c r="HI62" s="72"/>
      <c r="HJ62" s="72"/>
      <c r="HK62" s="72"/>
      <c r="HL62" s="72"/>
      <c r="HM62" s="72"/>
      <c r="HN62" s="72"/>
      <c r="HO62" s="72"/>
      <c r="HP62" s="72"/>
      <c r="HQ62" s="72"/>
      <c r="HR62" s="72"/>
      <c r="HS62" s="72"/>
      <c r="HT62" s="72"/>
      <c r="HU62" s="72"/>
      <c r="HV62" s="72"/>
      <c r="HW62" s="72"/>
      <c r="HX62" s="72"/>
      <c r="HY62" s="72"/>
      <c r="HZ62" s="72"/>
      <c r="IA62" s="72"/>
      <c r="IB62" s="72"/>
      <c r="IC62" s="72"/>
      <c r="ID62" s="72"/>
      <c r="IE62" s="72"/>
      <c r="IF62" s="72"/>
      <c r="IG62" s="72"/>
      <c r="IH62" s="72"/>
      <c r="II62" s="72"/>
      <c r="IJ62" s="72"/>
      <c r="IK62" s="72"/>
      <c r="IL62" s="72"/>
      <c r="IM62" s="72"/>
      <c r="IN62" s="72"/>
      <c r="IO62" s="72"/>
      <c r="IP62" s="72"/>
      <c r="IQ62" s="72"/>
      <c r="IR62" s="72"/>
      <c r="IS62" s="72"/>
      <c r="IT62" s="72"/>
    </row>
    <row r="63" s="57" customFormat="1" ht="20" customHeight="1" spans="1:254">
      <c r="A63" s="36">
        <f t="shared" si="0"/>
        <v>60</v>
      </c>
      <c r="B63" s="36" t="s">
        <v>174</v>
      </c>
      <c r="C63" s="36" t="s">
        <v>179</v>
      </c>
      <c r="D63" s="36"/>
      <c r="E63" s="36">
        <v>456</v>
      </c>
      <c r="F63" s="36"/>
      <c r="G63" s="36">
        <v>456</v>
      </c>
      <c r="H63" s="36">
        <v>456</v>
      </c>
      <c r="I63" s="36"/>
      <c r="J63" s="36"/>
      <c r="K63" s="36">
        <v>456.745</v>
      </c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X63" s="72"/>
      <c r="FY63" s="72"/>
      <c r="FZ63" s="72"/>
      <c r="GA63" s="72"/>
      <c r="GB63" s="72"/>
      <c r="GC63" s="72"/>
      <c r="GD63" s="72"/>
      <c r="GE63" s="72"/>
      <c r="GF63" s="72"/>
      <c r="GG63" s="72"/>
      <c r="GH63" s="72"/>
      <c r="GI63" s="72"/>
      <c r="GJ63" s="72"/>
      <c r="GK63" s="72"/>
      <c r="GL63" s="72"/>
      <c r="GM63" s="72"/>
      <c r="GN63" s="72"/>
      <c r="GO63" s="72"/>
      <c r="GP63" s="72"/>
      <c r="GQ63" s="72"/>
      <c r="GR63" s="72"/>
      <c r="GS63" s="72"/>
      <c r="GT63" s="72"/>
      <c r="GU63" s="72"/>
      <c r="GV63" s="72"/>
      <c r="GW63" s="72"/>
      <c r="GX63" s="72"/>
      <c r="GY63" s="72"/>
      <c r="GZ63" s="72"/>
      <c r="HA63" s="72"/>
      <c r="HB63" s="72"/>
      <c r="HC63" s="72"/>
      <c r="HD63" s="72"/>
      <c r="HE63" s="72"/>
      <c r="HF63" s="72"/>
      <c r="HG63" s="72"/>
      <c r="HH63" s="72"/>
      <c r="HI63" s="72"/>
      <c r="HJ63" s="72"/>
      <c r="HK63" s="72"/>
      <c r="HL63" s="72"/>
      <c r="HM63" s="72"/>
      <c r="HN63" s="72"/>
      <c r="HO63" s="72"/>
      <c r="HP63" s="72"/>
      <c r="HQ63" s="72"/>
      <c r="HR63" s="72"/>
      <c r="HS63" s="72"/>
      <c r="HT63" s="72"/>
      <c r="HU63" s="72"/>
      <c r="HV63" s="72"/>
      <c r="HW63" s="72"/>
      <c r="HX63" s="72"/>
      <c r="HY63" s="72"/>
      <c r="HZ63" s="72"/>
      <c r="IA63" s="72"/>
      <c r="IB63" s="72"/>
      <c r="IC63" s="72"/>
      <c r="ID63" s="72"/>
      <c r="IE63" s="72"/>
      <c r="IF63" s="72"/>
      <c r="IG63" s="72"/>
      <c r="IH63" s="72"/>
      <c r="II63" s="72"/>
      <c r="IJ63" s="72"/>
      <c r="IK63" s="72"/>
      <c r="IL63" s="72"/>
      <c r="IM63" s="72"/>
      <c r="IN63" s="72"/>
      <c r="IO63" s="72"/>
      <c r="IP63" s="72"/>
      <c r="IQ63" s="72"/>
      <c r="IR63" s="72"/>
      <c r="IS63" s="72"/>
      <c r="IT63" s="72"/>
    </row>
    <row r="64" s="57" customFormat="1" ht="20" customHeight="1" spans="1:254">
      <c r="A64" s="36">
        <f t="shared" si="0"/>
        <v>61</v>
      </c>
      <c r="B64" s="36" t="s">
        <v>174</v>
      </c>
      <c r="C64" s="36" t="s">
        <v>180</v>
      </c>
      <c r="D64" s="36"/>
      <c r="E64" s="36">
        <v>434</v>
      </c>
      <c r="F64" s="36"/>
      <c r="G64" s="36">
        <v>434</v>
      </c>
      <c r="H64" s="36">
        <v>399.41</v>
      </c>
      <c r="I64" s="36">
        <f>G64-H64</f>
        <v>34.59</v>
      </c>
      <c r="J64" s="36"/>
      <c r="K64" s="36">
        <v>444.26</v>
      </c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72"/>
      <c r="EH64" s="72"/>
      <c r="EI64" s="72"/>
      <c r="EJ64" s="72"/>
      <c r="EK64" s="72"/>
      <c r="EL64" s="72"/>
      <c r="EM64" s="72"/>
      <c r="EN64" s="72"/>
      <c r="EO64" s="72"/>
      <c r="EP64" s="72"/>
      <c r="EQ64" s="72"/>
      <c r="ER64" s="72"/>
      <c r="ES64" s="72"/>
      <c r="ET64" s="72"/>
      <c r="EU64" s="72"/>
      <c r="EV64" s="72"/>
      <c r="EW64" s="72"/>
      <c r="EX64" s="72"/>
      <c r="EY64" s="72"/>
      <c r="EZ64" s="72"/>
      <c r="FA64" s="72"/>
      <c r="FB64" s="72"/>
      <c r="FC64" s="72"/>
      <c r="FD64" s="72"/>
      <c r="FE64" s="72"/>
      <c r="FF64" s="72"/>
      <c r="FG64" s="72"/>
      <c r="FH64" s="72"/>
      <c r="FI64" s="72"/>
      <c r="FJ64" s="72"/>
      <c r="FK64" s="72"/>
      <c r="FL64" s="72"/>
      <c r="FM64" s="72"/>
      <c r="FN64" s="72"/>
      <c r="FO64" s="72"/>
      <c r="FP64" s="72"/>
      <c r="FQ64" s="72"/>
      <c r="FR64" s="72"/>
      <c r="FS64" s="72"/>
      <c r="FT64" s="72"/>
      <c r="FU64" s="72"/>
      <c r="FV64" s="72"/>
      <c r="FW64" s="72"/>
      <c r="FX64" s="72"/>
      <c r="FY64" s="72"/>
      <c r="FZ64" s="72"/>
      <c r="GA64" s="72"/>
      <c r="GB64" s="72"/>
      <c r="GC64" s="72"/>
      <c r="GD64" s="72"/>
      <c r="GE64" s="72"/>
      <c r="GF64" s="72"/>
      <c r="GG64" s="72"/>
      <c r="GH64" s="72"/>
      <c r="GI64" s="72"/>
      <c r="GJ64" s="72"/>
      <c r="GK64" s="72"/>
      <c r="GL64" s="72"/>
      <c r="GM64" s="72"/>
      <c r="GN64" s="72"/>
      <c r="GO64" s="72"/>
      <c r="GP64" s="72"/>
      <c r="GQ64" s="72"/>
      <c r="GR64" s="72"/>
      <c r="GS64" s="72"/>
      <c r="GT64" s="72"/>
      <c r="GU64" s="72"/>
      <c r="GV64" s="72"/>
      <c r="GW64" s="72"/>
      <c r="GX64" s="72"/>
      <c r="GY64" s="72"/>
      <c r="GZ64" s="72"/>
      <c r="HA64" s="72"/>
      <c r="HB64" s="72"/>
      <c r="HC64" s="72"/>
      <c r="HD64" s="72"/>
      <c r="HE64" s="72"/>
      <c r="HF64" s="72"/>
      <c r="HG64" s="72"/>
      <c r="HH64" s="72"/>
      <c r="HI64" s="72"/>
      <c r="HJ64" s="72"/>
      <c r="HK64" s="72"/>
      <c r="HL64" s="72"/>
      <c r="HM64" s="72"/>
      <c r="HN64" s="72"/>
      <c r="HO64" s="72"/>
      <c r="HP64" s="72"/>
      <c r="HQ64" s="72"/>
      <c r="HR64" s="72"/>
      <c r="HS64" s="72"/>
      <c r="HT64" s="72"/>
      <c r="HU64" s="72"/>
      <c r="HV64" s="72"/>
      <c r="HW64" s="72"/>
      <c r="HX64" s="72"/>
      <c r="HY64" s="72"/>
      <c r="HZ64" s="72"/>
      <c r="IA64" s="72"/>
      <c r="IB64" s="72"/>
      <c r="IC64" s="72"/>
      <c r="ID64" s="72"/>
      <c r="IE64" s="72"/>
      <c r="IF64" s="72"/>
      <c r="IG64" s="72"/>
      <c r="IH64" s="72"/>
      <c r="II64" s="72"/>
      <c r="IJ64" s="72"/>
      <c r="IK64" s="72"/>
      <c r="IL64" s="72"/>
      <c r="IM64" s="72"/>
      <c r="IN64" s="72"/>
      <c r="IO64" s="72"/>
      <c r="IP64" s="72"/>
      <c r="IQ64" s="72"/>
      <c r="IR64" s="72"/>
      <c r="IS64" s="72"/>
      <c r="IT64" s="72"/>
    </row>
    <row r="65" s="57" customFormat="1" ht="20" customHeight="1" spans="1:254">
      <c r="A65" s="36">
        <f t="shared" si="0"/>
        <v>62</v>
      </c>
      <c r="B65" s="36" t="s">
        <v>174</v>
      </c>
      <c r="C65" s="36" t="s">
        <v>165</v>
      </c>
      <c r="D65" s="36"/>
      <c r="E65" s="36">
        <v>209</v>
      </c>
      <c r="F65" s="36"/>
      <c r="G65" s="36">
        <v>209</v>
      </c>
      <c r="H65" s="36">
        <v>183.45</v>
      </c>
      <c r="I65" s="36">
        <f>G65-H65</f>
        <v>25.55</v>
      </c>
      <c r="J65" s="36"/>
      <c r="K65" s="36">
        <v>209.53</v>
      </c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X65" s="72"/>
      <c r="FY65" s="72"/>
      <c r="FZ65" s="72"/>
      <c r="GA65" s="72"/>
      <c r="GB65" s="72"/>
      <c r="GC65" s="72"/>
      <c r="GD65" s="72"/>
      <c r="GE65" s="72"/>
      <c r="GF65" s="72"/>
      <c r="GG65" s="72"/>
      <c r="GH65" s="72"/>
      <c r="GI65" s="72"/>
      <c r="GJ65" s="72"/>
      <c r="GK65" s="72"/>
      <c r="GL65" s="72"/>
      <c r="GM65" s="72"/>
      <c r="GN65" s="72"/>
      <c r="GO65" s="72"/>
      <c r="GP65" s="72"/>
      <c r="GQ65" s="72"/>
      <c r="GR65" s="72"/>
      <c r="GS65" s="72"/>
      <c r="GT65" s="72"/>
      <c r="GU65" s="72"/>
      <c r="GV65" s="72"/>
      <c r="GW65" s="72"/>
      <c r="GX65" s="72"/>
      <c r="GY65" s="72"/>
      <c r="GZ65" s="72"/>
      <c r="HA65" s="72"/>
      <c r="HB65" s="72"/>
      <c r="HC65" s="72"/>
      <c r="HD65" s="72"/>
      <c r="HE65" s="72"/>
      <c r="HF65" s="72"/>
      <c r="HG65" s="72"/>
      <c r="HH65" s="72"/>
      <c r="HI65" s="72"/>
      <c r="HJ65" s="72"/>
      <c r="HK65" s="72"/>
      <c r="HL65" s="72"/>
      <c r="HM65" s="72"/>
      <c r="HN65" s="72"/>
      <c r="HO65" s="72"/>
      <c r="HP65" s="72"/>
      <c r="HQ65" s="72"/>
      <c r="HR65" s="72"/>
      <c r="HS65" s="72"/>
      <c r="HT65" s="72"/>
      <c r="HU65" s="72"/>
      <c r="HV65" s="72"/>
      <c r="HW65" s="72"/>
      <c r="HX65" s="72"/>
      <c r="HY65" s="72"/>
      <c r="HZ65" s="72"/>
      <c r="IA65" s="72"/>
      <c r="IB65" s="72"/>
      <c r="IC65" s="72"/>
      <c r="ID65" s="72"/>
      <c r="IE65" s="72"/>
      <c r="IF65" s="72"/>
      <c r="IG65" s="72"/>
      <c r="IH65" s="72"/>
      <c r="II65" s="72"/>
      <c r="IJ65" s="72"/>
      <c r="IK65" s="72"/>
      <c r="IL65" s="72"/>
      <c r="IM65" s="72"/>
      <c r="IN65" s="72"/>
      <c r="IO65" s="72"/>
      <c r="IP65" s="72"/>
      <c r="IQ65" s="72"/>
      <c r="IR65" s="72"/>
      <c r="IS65" s="72"/>
      <c r="IT65" s="72"/>
    </row>
    <row r="66" s="57" customFormat="1" ht="20" customHeight="1" spans="1:254">
      <c r="A66" s="36">
        <f t="shared" si="0"/>
        <v>63</v>
      </c>
      <c r="B66" s="36" t="s">
        <v>174</v>
      </c>
      <c r="C66" s="36" t="s">
        <v>181</v>
      </c>
      <c r="D66" s="36"/>
      <c r="E66" s="36">
        <v>379</v>
      </c>
      <c r="F66" s="36"/>
      <c r="G66" s="36">
        <v>379</v>
      </c>
      <c r="H66" s="36">
        <v>340.81</v>
      </c>
      <c r="I66" s="36">
        <f>G66-H66</f>
        <v>38.19</v>
      </c>
      <c r="J66" s="36"/>
      <c r="K66" s="36">
        <v>379.055</v>
      </c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72"/>
      <c r="EB66" s="72"/>
      <c r="EC66" s="72"/>
      <c r="ED66" s="72"/>
      <c r="EE66" s="72"/>
      <c r="EF66" s="72"/>
      <c r="EG66" s="72"/>
      <c r="EH66" s="72"/>
      <c r="EI66" s="72"/>
      <c r="EJ66" s="72"/>
      <c r="EK66" s="72"/>
      <c r="EL66" s="72"/>
      <c r="EM66" s="72"/>
      <c r="EN66" s="72"/>
      <c r="EO66" s="72"/>
      <c r="EP66" s="72"/>
      <c r="EQ66" s="72"/>
      <c r="ER66" s="72"/>
      <c r="ES66" s="72"/>
      <c r="ET66" s="72"/>
      <c r="EU66" s="72"/>
      <c r="EV66" s="72"/>
      <c r="EW66" s="72"/>
      <c r="EX66" s="72"/>
      <c r="EY66" s="72"/>
      <c r="EZ66" s="72"/>
      <c r="FA66" s="72"/>
      <c r="FB66" s="72"/>
      <c r="FC66" s="72"/>
      <c r="FD66" s="72"/>
      <c r="FE66" s="72"/>
      <c r="FF66" s="72"/>
      <c r="FG66" s="72"/>
      <c r="FH66" s="72"/>
      <c r="FI66" s="72"/>
      <c r="FJ66" s="72"/>
      <c r="FK66" s="72"/>
      <c r="FL66" s="72"/>
      <c r="FM66" s="72"/>
      <c r="FN66" s="72"/>
      <c r="FO66" s="72"/>
      <c r="FP66" s="72"/>
      <c r="FQ66" s="72"/>
      <c r="FR66" s="72"/>
      <c r="FS66" s="72"/>
      <c r="FT66" s="72"/>
      <c r="FU66" s="72"/>
      <c r="FV66" s="72"/>
      <c r="FW66" s="72"/>
      <c r="FX66" s="72"/>
      <c r="FY66" s="72"/>
      <c r="FZ66" s="72"/>
      <c r="GA66" s="72"/>
      <c r="GB66" s="72"/>
      <c r="GC66" s="72"/>
      <c r="GD66" s="72"/>
      <c r="GE66" s="72"/>
      <c r="GF66" s="72"/>
      <c r="GG66" s="72"/>
      <c r="GH66" s="72"/>
      <c r="GI66" s="72"/>
      <c r="GJ66" s="72"/>
      <c r="GK66" s="72"/>
      <c r="GL66" s="72"/>
      <c r="GM66" s="72"/>
      <c r="GN66" s="72"/>
      <c r="GO66" s="72"/>
      <c r="GP66" s="72"/>
      <c r="GQ66" s="72"/>
      <c r="GR66" s="72"/>
      <c r="GS66" s="72"/>
      <c r="GT66" s="72"/>
      <c r="GU66" s="72"/>
      <c r="GV66" s="72"/>
      <c r="GW66" s="72"/>
      <c r="GX66" s="72"/>
      <c r="GY66" s="72"/>
      <c r="GZ66" s="72"/>
      <c r="HA66" s="72"/>
      <c r="HB66" s="72"/>
      <c r="HC66" s="72"/>
      <c r="HD66" s="72"/>
      <c r="HE66" s="72"/>
      <c r="HF66" s="72"/>
      <c r="HG66" s="72"/>
      <c r="HH66" s="72"/>
      <c r="HI66" s="72"/>
      <c r="HJ66" s="72"/>
      <c r="HK66" s="72"/>
      <c r="HL66" s="72"/>
      <c r="HM66" s="72"/>
      <c r="HN66" s="72"/>
      <c r="HO66" s="72"/>
      <c r="HP66" s="72"/>
      <c r="HQ66" s="72"/>
      <c r="HR66" s="72"/>
      <c r="HS66" s="72"/>
      <c r="HT66" s="72"/>
      <c r="HU66" s="72"/>
      <c r="HV66" s="72"/>
      <c r="HW66" s="72"/>
      <c r="HX66" s="72"/>
      <c r="HY66" s="72"/>
      <c r="HZ66" s="72"/>
      <c r="IA66" s="72"/>
      <c r="IB66" s="72"/>
      <c r="IC66" s="72"/>
      <c r="ID66" s="72"/>
      <c r="IE66" s="72"/>
      <c r="IF66" s="72"/>
      <c r="IG66" s="72"/>
      <c r="IH66" s="72"/>
      <c r="II66" s="72"/>
      <c r="IJ66" s="72"/>
      <c r="IK66" s="72"/>
      <c r="IL66" s="72"/>
      <c r="IM66" s="72"/>
      <c r="IN66" s="72"/>
      <c r="IO66" s="72"/>
      <c r="IP66" s="72"/>
      <c r="IQ66" s="72"/>
      <c r="IR66" s="72"/>
      <c r="IS66" s="72"/>
      <c r="IT66" s="72"/>
    </row>
    <row r="67" s="57" customFormat="1" ht="20" customHeight="1" spans="1:254">
      <c r="A67" s="36">
        <f t="shared" si="0"/>
        <v>64</v>
      </c>
      <c r="B67" s="36" t="s">
        <v>174</v>
      </c>
      <c r="C67" s="36" t="s">
        <v>182</v>
      </c>
      <c r="D67" s="36"/>
      <c r="E67" s="36">
        <v>337</v>
      </c>
      <c r="F67" s="36"/>
      <c r="G67" s="36">
        <v>337</v>
      </c>
      <c r="H67" s="36">
        <v>337</v>
      </c>
      <c r="I67" s="36"/>
      <c r="J67" s="36"/>
      <c r="K67" s="36">
        <v>365</v>
      </c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72"/>
      <c r="EJ67" s="72"/>
      <c r="EK67" s="72"/>
      <c r="EL67" s="72"/>
      <c r="EM67" s="72"/>
      <c r="EN67" s="72"/>
      <c r="EO67" s="72"/>
      <c r="EP67" s="72"/>
      <c r="EQ67" s="72"/>
      <c r="ER67" s="72"/>
      <c r="ES67" s="72"/>
      <c r="ET67" s="72"/>
      <c r="EU67" s="72"/>
      <c r="EV67" s="72"/>
      <c r="EW67" s="72"/>
      <c r="EX67" s="72"/>
      <c r="EY67" s="72"/>
      <c r="EZ67" s="72"/>
      <c r="FA67" s="72"/>
      <c r="FB67" s="72"/>
      <c r="FC67" s="72"/>
      <c r="FD67" s="72"/>
      <c r="FE67" s="72"/>
      <c r="FF67" s="72"/>
      <c r="FG67" s="72"/>
      <c r="FH67" s="72"/>
      <c r="FI67" s="72"/>
      <c r="FJ67" s="72"/>
      <c r="FK67" s="72"/>
      <c r="FL67" s="72"/>
      <c r="FM67" s="72"/>
      <c r="FN67" s="72"/>
      <c r="FO67" s="72"/>
      <c r="FP67" s="72"/>
      <c r="FQ67" s="72"/>
      <c r="FR67" s="72"/>
      <c r="FS67" s="72"/>
      <c r="FT67" s="72"/>
      <c r="FU67" s="72"/>
      <c r="FV67" s="72"/>
      <c r="FW67" s="72"/>
      <c r="FX67" s="72"/>
      <c r="FY67" s="72"/>
      <c r="FZ67" s="72"/>
      <c r="GA67" s="72"/>
      <c r="GB67" s="72"/>
      <c r="GC67" s="72"/>
      <c r="GD67" s="72"/>
      <c r="GE67" s="72"/>
      <c r="GF67" s="72"/>
      <c r="GG67" s="72"/>
      <c r="GH67" s="72"/>
      <c r="GI67" s="72"/>
      <c r="GJ67" s="72"/>
      <c r="GK67" s="72"/>
      <c r="GL67" s="72"/>
      <c r="GM67" s="72"/>
      <c r="GN67" s="72"/>
      <c r="GO67" s="72"/>
      <c r="GP67" s="72"/>
      <c r="GQ67" s="72"/>
      <c r="GR67" s="72"/>
      <c r="GS67" s="72"/>
      <c r="GT67" s="72"/>
      <c r="GU67" s="72"/>
      <c r="GV67" s="72"/>
      <c r="GW67" s="72"/>
      <c r="GX67" s="72"/>
      <c r="GY67" s="72"/>
      <c r="GZ67" s="72"/>
      <c r="HA67" s="72"/>
      <c r="HB67" s="72"/>
      <c r="HC67" s="72"/>
      <c r="HD67" s="72"/>
      <c r="HE67" s="72"/>
      <c r="HF67" s="72"/>
      <c r="HG67" s="72"/>
      <c r="HH67" s="72"/>
      <c r="HI67" s="72"/>
      <c r="HJ67" s="72"/>
      <c r="HK67" s="72"/>
      <c r="HL67" s="72"/>
      <c r="HM67" s="72"/>
      <c r="HN67" s="72"/>
      <c r="HO67" s="72"/>
      <c r="HP67" s="72"/>
      <c r="HQ67" s="72"/>
      <c r="HR67" s="72"/>
      <c r="HS67" s="72"/>
      <c r="HT67" s="72"/>
      <c r="HU67" s="72"/>
      <c r="HV67" s="72"/>
      <c r="HW67" s="72"/>
      <c r="HX67" s="72"/>
      <c r="HY67" s="72"/>
      <c r="HZ67" s="72"/>
      <c r="IA67" s="72"/>
      <c r="IB67" s="72"/>
      <c r="IC67" s="72"/>
      <c r="ID67" s="72"/>
      <c r="IE67" s="72"/>
      <c r="IF67" s="72"/>
      <c r="IG67" s="72"/>
      <c r="IH67" s="72"/>
      <c r="II67" s="72"/>
      <c r="IJ67" s="72"/>
      <c r="IK67" s="72"/>
      <c r="IL67" s="72"/>
      <c r="IM67" s="72"/>
      <c r="IN67" s="72"/>
      <c r="IO67" s="72"/>
      <c r="IP67" s="72"/>
      <c r="IQ67" s="72"/>
      <c r="IR67" s="72"/>
      <c r="IS67" s="72"/>
      <c r="IT67" s="72"/>
    </row>
    <row r="68" s="57" customFormat="1" ht="20" customHeight="1" spans="1:254">
      <c r="A68" s="36">
        <f t="shared" si="0"/>
        <v>65</v>
      </c>
      <c r="B68" s="36" t="s">
        <v>174</v>
      </c>
      <c r="C68" s="36" t="s">
        <v>183</v>
      </c>
      <c r="D68" s="36"/>
      <c r="E68" s="36">
        <v>407</v>
      </c>
      <c r="F68" s="36"/>
      <c r="G68" s="36">
        <v>407</v>
      </c>
      <c r="H68" s="36">
        <v>407</v>
      </c>
      <c r="I68" s="36"/>
      <c r="J68" s="36"/>
      <c r="K68" s="36">
        <v>410.66</v>
      </c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  <c r="CC68" s="72"/>
      <c r="CD68" s="72"/>
      <c r="CE68" s="72"/>
      <c r="CF68" s="72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  <c r="CV68" s="72"/>
      <c r="CW68" s="72"/>
      <c r="CX68" s="72"/>
      <c r="CY68" s="72"/>
      <c r="CZ68" s="72"/>
      <c r="DA68" s="72"/>
      <c r="DB68" s="72"/>
      <c r="DC68" s="72"/>
      <c r="DD68" s="72"/>
      <c r="DE68" s="72"/>
      <c r="DF68" s="72"/>
      <c r="DG68" s="72"/>
      <c r="DH68" s="72"/>
      <c r="DI68" s="72"/>
      <c r="DJ68" s="72"/>
      <c r="DK68" s="72"/>
      <c r="DL68" s="72"/>
      <c r="DM68" s="72"/>
      <c r="DN68" s="72"/>
      <c r="DO68" s="72"/>
      <c r="DP68" s="72"/>
      <c r="DQ68" s="72"/>
      <c r="DR68" s="72"/>
      <c r="DS68" s="72"/>
      <c r="DT68" s="72"/>
      <c r="DU68" s="72"/>
      <c r="DV68" s="72"/>
      <c r="DW68" s="72"/>
      <c r="DX68" s="72"/>
      <c r="DY68" s="72"/>
      <c r="DZ68" s="72"/>
      <c r="EA68" s="72"/>
      <c r="EB68" s="72"/>
      <c r="EC68" s="72"/>
      <c r="ED68" s="72"/>
      <c r="EE68" s="72"/>
      <c r="EF68" s="72"/>
      <c r="EG68" s="72"/>
      <c r="EH68" s="72"/>
      <c r="EI68" s="72"/>
      <c r="EJ68" s="72"/>
      <c r="EK68" s="72"/>
      <c r="EL68" s="72"/>
      <c r="EM68" s="72"/>
      <c r="EN68" s="72"/>
      <c r="EO68" s="72"/>
      <c r="EP68" s="72"/>
      <c r="EQ68" s="72"/>
      <c r="ER68" s="72"/>
      <c r="ES68" s="72"/>
      <c r="ET68" s="72"/>
      <c r="EU68" s="72"/>
      <c r="EV68" s="72"/>
      <c r="EW68" s="72"/>
      <c r="EX68" s="72"/>
      <c r="EY68" s="72"/>
      <c r="EZ68" s="72"/>
      <c r="FA68" s="72"/>
      <c r="FB68" s="72"/>
      <c r="FC68" s="72"/>
      <c r="FD68" s="72"/>
      <c r="FE68" s="72"/>
      <c r="FF68" s="72"/>
      <c r="FG68" s="72"/>
      <c r="FH68" s="72"/>
      <c r="FI68" s="72"/>
      <c r="FJ68" s="72"/>
      <c r="FK68" s="72"/>
      <c r="FL68" s="72"/>
      <c r="FM68" s="72"/>
      <c r="FN68" s="72"/>
      <c r="FO68" s="72"/>
      <c r="FP68" s="72"/>
      <c r="FQ68" s="72"/>
      <c r="FR68" s="72"/>
      <c r="FS68" s="72"/>
      <c r="FT68" s="72"/>
      <c r="FU68" s="72"/>
      <c r="FV68" s="72"/>
      <c r="FW68" s="72"/>
      <c r="FX68" s="72"/>
      <c r="FY68" s="72"/>
      <c r="FZ68" s="72"/>
      <c r="GA68" s="72"/>
      <c r="GB68" s="72"/>
      <c r="GC68" s="72"/>
      <c r="GD68" s="72"/>
      <c r="GE68" s="72"/>
      <c r="GF68" s="72"/>
      <c r="GG68" s="72"/>
      <c r="GH68" s="72"/>
      <c r="GI68" s="72"/>
      <c r="GJ68" s="72"/>
      <c r="GK68" s="72"/>
      <c r="GL68" s="72"/>
      <c r="GM68" s="72"/>
      <c r="GN68" s="72"/>
      <c r="GO68" s="72"/>
      <c r="GP68" s="72"/>
      <c r="GQ68" s="72"/>
      <c r="GR68" s="72"/>
      <c r="GS68" s="72"/>
      <c r="GT68" s="72"/>
      <c r="GU68" s="72"/>
      <c r="GV68" s="72"/>
      <c r="GW68" s="72"/>
      <c r="GX68" s="72"/>
      <c r="GY68" s="72"/>
      <c r="GZ68" s="72"/>
      <c r="HA68" s="72"/>
      <c r="HB68" s="72"/>
      <c r="HC68" s="72"/>
      <c r="HD68" s="72"/>
      <c r="HE68" s="72"/>
      <c r="HF68" s="72"/>
      <c r="HG68" s="72"/>
      <c r="HH68" s="72"/>
      <c r="HI68" s="72"/>
      <c r="HJ68" s="72"/>
      <c r="HK68" s="72"/>
      <c r="HL68" s="72"/>
      <c r="HM68" s="72"/>
      <c r="HN68" s="72"/>
      <c r="HO68" s="72"/>
      <c r="HP68" s="72"/>
      <c r="HQ68" s="72"/>
      <c r="HR68" s="72"/>
      <c r="HS68" s="72"/>
      <c r="HT68" s="72"/>
      <c r="HU68" s="72"/>
      <c r="HV68" s="72"/>
      <c r="HW68" s="72"/>
      <c r="HX68" s="72"/>
      <c r="HY68" s="72"/>
      <c r="HZ68" s="72"/>
      <c r="IA68" s="72"/>
      <c r="IB68" s="72"/>
      <c r="IC68" s="72"/>
      <c r="ID68" s="72"/>
      <c r="IE68" s="72"/>
      <c r="IF68" s="72"/>
      <c r="IG68" s="72"/>
      <c r="IH68" s="72"/>
      <c r="II68" s="72"/>
      <c r="IJ68" s="72"/>
      <c r="IK68" s="72"/>
      <c r="IL68" s="72"/>
      <c r="IM68" s="72"/>
      <c r="IN68" s="72"/>
      <c r="IO68" s="72"/>
      <c r="IP68" s="72"/>
      <c r="IQ68" s="72"/>
      <c r="IR68" s="72"/>
      <c r="IS68" s="72"/>
      <c r="IT68" s="72"/>
    </row>
    <row r="69" s="57" customFormat="1" ht="20" customHeight="1" spans="1:254">
      <c r="A69" s="36">
        <f t="shared" ref="A69:A108" si="1">ROW()-3</f>
        <v>66</v>
      </c>
      <c r="B69" s="36" t="s">
        <v>174</v>
      </c>
      <c r="C69" s="36" t="s">
        <v>184</v>
      </c>
      <c r="D69" s="36"/>
      <c r="E69" s="36">
        <v>1122</v>
      </c>
      <c r="F69" s="36"/>
      <c r="G69" s="36">
        <v>1226</v>
      </c>
      <c r="H69" s="36">
        <v>1226</v>
      </c>
      <c r="I69" s="36"/>
      <c r="J69" s="36"/>
      <c r="K69" s="36">
        <v>1226.63</v>
      </c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72"/>
      <c r="EB69" s="72"/>
      <c r="EC69" s="72"/>
      <c r="ED69" s="72"/>
      <c r="EE69" s="72"/>
      <c r="EF69" s="72"/>
      <c r="EG69" s="72"/>
      <c r="EH69" s="72"/>
      <c r="EI69" s="72"/>
      <c r="EJ69" s="72"/>
      <c r="EK69" s="72"/>
      <c r="EL69" s="72"/>
      <c r="EM69" s="72"/>
      <c r="EN69" s="72"/>
      <c r="EO69" s="72"/>
      <c r="EP69" s="72"/>
      <c r="EQ69" s="72"/>
      <c r="ER69" s="72"/>
      <c r="ES69" s="72"/>
      <c r="ET69" s="72"/>
      <c r="EU69" s="72"/>
      <c r="EV69" s="72"/>
      <c r="EW69" s="72"/>
      <c r="EX69" s="72"/>
      <c r="EY69" s="72"/>
      <c r="EZ69" s="72"/>
      <c r="FA69" s="72"/>
      <c r="FB69" s="72"/>
      <c r="FC69" s="72"/>
      <c r="FD69" s="72"/>
      <c r="FE69" s="72"/>
      <c r="FF69" s="72"/>
      <c r="FG69" s="72"/>
      <c r="FH69" s="72"/>
      <c r="FI69" s="72"/>
      <c r="FJ69" s="72"/>
      <c r="FK69" s="72"/>
      <c r="FL69" s="72"/>
      <c r="FM69" s="72"/>
      <c r="FN69" s="72"/>
      <c r="FO69" s="72"/>
      <c r="FP69" s="72"/>
      <c r="FQ69" s="72"/>
      <c r="FR69" s="72"/>
      <c r="FS69" s="72"/>
      <c r="FT69" s="72"/>
      <c r="FU69" s="72"/>
      <c r="FV69" s="72"/>
      <c r="FW69" s="72"/>
      <c r="FX69" s="72"/>
      <c r="FY69" s="72"/>
      <c r="FZ69" s="72"/>
      <c r="GA69" s="72"/>
      <c r="GB69" s="72"/>
      <c r="GC69" s="72"/>
      <c r="GD69" s="72"/>
      <c r="GE69" s="72"/>
      <c r="GF69" s="72"/>
      <c r="GG69" s="72"/>
      <c r="GH69" s="72"/>
      <c r="GI69" s="72"/>
      <c r="GJ69" s="72"/>
      <c r="GK69" s="72"/>
      <c r="GL69" s="72"/>
      <c r="GM69" s="72"/>
      <c r="GN69" s="72"/>
      <c r="GO69" s="72"/>
      <c r="GP69" s="72"/>
      <c r="GQ69" s="72"/>
      <c r="GR69" s="72"/>
      <c r="GS69" s="72"/>
      <c r="GT69" s="72"/>
      <c r="GU69" s="72"/>
      <c r="GV69" s="72"/>
      <c r="GW69" s="72"/>
      <c r="GX69" s="72"/>
      <c r="GY69" s="72"/>
      <c r="GZ69" s="72"/>
      <c r="HA69" s="72"/>
      <c r="HB69" s="72"/>
      <c r="HC69" s="72"/>
      <c r="HD69" s="72"/>
      <c r="HE69" s="72"/>
      <c r="HF69" s="72"/>
      <c r="HG69" s="72"/>
      <c r="HH69" s="72"/>
      <c r="HI69" s="72"/>
      <c r="HJ69" s="72"/>
      <c r="HK69" s="72"/>
      <c r="HL69" s="72"/>
      <c r="HM69" s="72"/>
      <c r="HN69" s="72"/>
      <c r="HO69" s="72"/>
      <c r="HP69" s="72"/>
      <c r="HQ69" s="72"/>
      <c r="HR69" s="72"/>
      <c r="HS69" s="72"/>
      <c r="HT69" s="72"/>
      <c r="HU69" s="72"/>
      <c r="HV69" s="72"/>
      <c r="HW69" s="72"/>
      <c r="HX69" s="72"/>
      <c r="HY69" s="72"/>
      <c r="HZ69" s="72"/>
      <c r="IA69" s="72"/>
      <c r="IB69" s="72"/>
      <c r="IC69" s="72"/>
      <c r="ID69" s="72"/>
      <c r="IE69" s="72"/>
      <c r="IF69" s="72"/>
      <c r="IG69" s="72"/>
      <c r="IH69" s="72"/>
      <c r="II69" s="72"/>
      <c r="IJ69" s="72"/>
      <c r="IK69" s="72"/>
      <c r="IL69" s="72"/>
      <c r="IM69" s="72"/>
      <c r="IN69" s="72"/>
      <c r="IO69" s="72"/>
      <c r="IP69" s="72"/>
      <c r="IQ69" s="72"/>
      <c r="IR69" s="72"/>
      <c r="IS69" s="72"/>
      <c r="IT69" s="72"/>
    </row>
    <row r="70" s="57" customFormat="1" ht="20" customHeight="1" spans="1:254">
      <c r="A70" s="36">
        <f t="shared" si="1"/>
        <v>67</v>
      </c>
      <c r="B70" s="36" t="s">
        <v>174</v>
      </c>
      <c r="C70" s="36" t="s">
        <v>145</v>
      </c>
      <c r="D70" s="36"/>
      <c r="E70" s="36">
        <v>50</v>
      </c>
      <c r="F70" s="36"/>
      <c r="G70" s="36">
        <v>50</v>
      </c>
      <c r="H70" s="36">
        <v>44.01</v>
      </c>
      <c r="I70" s="36">
        <v>5.99</v>
      </c>
      <c r="J70" s="36"/>
      <c r="K70" s="36">
        <v>50</v>
      </c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72"/>
      <c r="CG70" s="72"/>
      <c r="CH70" s="72"/>
      <c r="CI70" s="72"/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  <c r="CV70" s="72"/>
      <c r="CW70" s="72"/>
      <c r="CX70" s="72"/>
      <c r="CY70" s="72"/>
      <c r="CZ70" s="72"/>
      <c r="DA70" s="72"/>
      <c r="DB70" s="72"/>
      <c r="DC70" s="72"/>
      <c r="DD70" s="72"/>
      <c r="DE70" s="72"/>
      <c r="DF70" s="72"/>
      <c r="DG70" s="72"/>
      <c r="DH70" s="72"/>
      <c r="DI70" s="72"/>
      <c r="DJ70" s="72"/>
      <c r="DK70" s="72"/>
      <c r="DL70" s="72"/>
      <c r="DM70" s="72"/>
      <c r="DN70" s="72"/>
      <c r="DO70" s="72"/>
      <c r="DP70" s="72"/>
      <c r="DQ70" s="72"/>
      <c r="DR70" s="72"/>
      <c r="DS70" s="72"/>
      <c r="DT70" s="72"/>
      <c r="DU70" s="72"/>
      <c r="DV70" s="72"/>
      <c r="DW70" s="72"/>
      <c r="DX70" s="72"/>
      <c r="DY70" s="72"/>
      <c r="DZ70" s="72"/>
      <c r="EA70" s="72"/>
      <c r="EB70" s="72"/>
      <c r="EC70" s="72"/>
      <c r="ED70" s="72"/>
      <c r="EE70" s="72"/>
      <c r="EF70" s="72"/>
      <c r="EG70" s="72"/>
      <c r="EH70" s="72"/>
      <c r="EI70" s="72"/>
      <c r="EJ70" s="72"/>
      <c r="EK70" s="72"/>
      <c r="EL70" s="72"/>
      <c r="EM70" s="72"/>
      <c r="EN70" s="72"/>
      <c r="EO70" s="72"/>
      <c r="EP70" s="72"/>
      <c r="EQ70" s="72"/>
      <c r="ER70" s="72"/>
      <c r="ES70" s="72"/>
      <c r="ET70" s="72"/>
      <c r="EU70" s="72"/>
      <c r="EV70" s="72"/>
      <c r="EW70" s="72"/>
      <c r="EX70" s="72"/>
      <c r="EY70" s="72"/>
      <c r="EZ70" s="72"/>
      <c r="FA70" s="72"/>
      <c r="FB70" s="72"/>
      <c r="FC70" s="72"/>
      <c r="FD70" s="72"/>
      <c r="FE70" s="72"/>
      <c r="FF70" s="72"/>
      <c r="FG70" s="72"/>
      <c r="FH70" s="72"/>
      <c r="FI70" s="72"/>
      <c r="FJ70" s="72"/>
      <c r="FK70" s="72"/>
      <c r="FL70" s="72"/>
      <c r="FM70" s="72"/>
      <c r="FN70" s="72"/>
      <c r="FO70" s="72"/>
      <c r="FP70" s="72"/>
      <c r="FQ70" s="72"/>
      <c r="FR70" s="72"/>
      <c r="FS70" s="72"/>
      <c r="FT70" s="72"/>
      <c r="FU70" s="72"/>
      <c r="FV70" s="72"/>
      <c r="FW70" s="72"/>
      <c r="FX70" s="72"/>
      <c r="FY70" s="72"/>
      <c r="FZ70" s="72"/>
      <c r="GA70" s="72"/>
      <c r="GB70" s="72"/>
      <c r="GC70" s="72"/>
      <c r="GD70" s="72"/>
      <c r="GE70" s="72"/>
      <c r="GF70" s="72"/>
      <c r="GG70" s="72"/>
      <c r="GH70" s="72"/>
      <c r="GI70" s="72"/>
      <c r="GJ70" s="72"/>
      <c r="GK70" s="72"/>
      <c r="GL70" s="72"/>
      <c r="GM70" s="72"/>
      <c r="GN70" s="72"/>
      <c r="GO70" s="72"/>
      <c r="GP70" s="72"/>
      <c r="GQ70" s="72"/>
      <c r="GR70" s="72"/>
      <c r="GS70" s="72"/>
      <c r="GT70" s="72"/>
      <c r="GU70" s="72"/>
      <c r="GV70" s="72"/>
      <c r="GW70" s="72"/>
      <c r="GX70" s="72"/>
      <c r="GY70" s="72"/>
      <c r="GZ70" s="72"/>
      <c r="HA70" s="72"/>
      <c r="HB70" s="72"/>
      <c r="HC70" s="72"/>
      <c r="HD70" s="72"/>
      <c r="HE70" s="72"/>
      <c r="HF70" s="72"/>
      <c r="HG70" s="72"/>
      <c r="HH70" s="72"/>
      <c r="HI70" s="72"/>
      <c r="HJ70" s="72"/>
      <c r="HK70" s="72"/>
      <c r="HL70" s="72"/>
      <c r="HM70" s="72"/>
      <c r="HN70" s="72"/>
      <c r="HO70" s="72"/>
      <c r="HP70" s="72"/>
      <c r="HQ70" s="72"/>
      <c r="HR70" s="72"/>
      <c r="HS70" s="72"/>
      <c r="HT70" s="72"/>
      <c r="HU70" s="72"/>
      <c r="HV70" s="72"/>
      <c r="HW70" s="72"/>
      <c r="HX70" s="72"/>
      <c r="HY70" s="72"/>
      <c r="HZ70" s="72"/>
      <c r="IA70" s="72"/>
      <c r="IB70" s="72"/>
      <c r="IC70" s="72"/>
      <c r="ID70" s="72"/>
      <c r="IE70" s="72"/>
      <c r="IF70" s="72"/>
      <c r="IG70" s="72"/>
      <c r="IH70" s="72"/>
      <c r="II70" s="72"/>
      <c r="IJ70" s="72"/>
      <c r="IK70" s="72"/>
      <c r="IL70" s="72"/>
      <c r="IM70" s="72"/>
      <c r="IN70" s="72"/>
      <c r="IO70" s="72"/>
      <c r="IP70" s="72"/>
      <c r="IQ70" s="72"/>
      <c r="IR70" s="72"/>
      <c r="IS70" s="72"/>
      <c r="IT70" s="72"/>
    </row>
    <row r="71" s="57" customFormat="1" ht="20" customHeight="1" spans="1:254">
      <c r="A71" s="36">
        <f t="shared" si="1"/>
        <v>68</v>
      </c>
      <c r="B71" s="36" t="s">
        <v>174</v>
      </c>
      <c r="C71" s="36" t="s">
        <v>185</v>
      </c>
      <c r="D71" s="36"/>
      <c r="E71" s="36">
        <v>50</v>
      </c>
      <c r="F71" s="36"/>
      <c r="G71" s="36">
        <v>50</v>
      </c>
      <c r="H71" s="36">
        <v>34.89</v>
      </c>
      <c r="I71" s="36">
        <v>15.11</v>
      </c>
      <c r="J71" s="36"/>
      <c r="K71" s="36">
        <v>55.82</v>
      </c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72"/>
      <c r="EB71" s="72"/>
      <c r="EC71" s="72"/>
      <c r="ED71" s="72"/>
      <c r="EE71" s="72"/>
      <c r="EF71" s="72"/>
      <c r="EG71" s="72"/>
      <c r="EH71" s="72"/>
      <c r="EI71" s="72"/>
      <c r="EJ71" s="72"/>
      <c r="EK71" s="72"/>
      <c r="EL71" s="72"/>
      <c r="EM71" s="72"/>
      <c r="EN71" s="72"/>
      <c r="EO71" s="72"/>
      <c r="EP71" s="72"/>
      <c r="EQ71" s="72"/>
      <c r="ER71" s="72"/>
      <c r="ES71" s="72"/>
      <c r="ET71" s="72"/>
      <c r="EU71" s="72"/>
      <c r="EV71" s="72"/>
      <c r="EW71" s="72"/>
      <c r="EX71" s="72"/>
      <c r="EY71" s="72"/>
      <c r="EZ71" s="72"/>
      <c r="FA71" s="72"/>
      <c r="FB71" s="72"/>
      <c r="FC71" s="72"/>
      <c r="FD71" s="72"/>
      <c r="FE71" s="72"/>
      <c r="FF71" s="72"/>
      <c r="FG71" s="72"/>
      <c r="FH71" s="72"/>
      <c r="FI71" s="72"/>
      <c r="FJ71" s="72"/>
      <c r="FK71" s="72"/>
      <c r="FL71" s="72"/>
      <c r="FM71" s="72"/>
      <c r="FN71" s="72"/>
      <c r="FO71" s="72"/>
      <c r="FP71" s="72"/>
      <c r="FQ71" s="72"/>
      <c r="FR71" s="72"/>
      <c r="FS71" s="72"/>
      <c r="FT71" s="72"/>
      <c r="FU71" s="72"/>
      <c r="FV71" s="72"/>
      <c r="FW71" s="72"/>
      <c r="FX71" s="72"/>
      <c r="FY71" s="72"/>
      <c r="FZ71" s="72"/>
      <c r="GA71" s="72"/>
      <c r="GB71" s="72"/>
      <c r="GC71" s="72"/>
      <c r="GD71" s="72"/>
      <c r="GE71" s="72"/>
      <c r="GF71" s="72"/>
      <c r="GG71" s="72"/>
      <c r="GH71" s="72"/>
      <c r="GI71" s="72"/>
      <c r="GJ71" s="72"/>
      <c r="GK71" s="72"/>
      <c r="GL71" s="72"/>
      <c r="GM71" s="72"/>
      <c r="GN71" s="72"/>
      <c r="GO71" s="72"/>
      <c r="GP71" s="72"/>
      <c r="GQ71" s="72"/>
      <c r="GR71" s="72"/>
      <c r="GS71" s="72"/>
      <c r="GT71" s="72"/>
      <c r="GU71" s="72"/>
      <c r="GV71" s="72"/>
      <c r="GW71" s="72"/>
      <c r="GX71" s="72"/>
      <c r="GY71" s="72"/>
      <c r="GZ71" s="72"/>
      <c r="HA71" s="72"/>
      <c r="HB71" s="72"/>
      <c r="HC71" s="72"/>
      <c r="HD71" s="72"/>
      <c r="HE71" s="72"/>
      <c r="HF71" s="72"/>
      <c r="HG71" s="72"/>
      <c r="HH71" s="72"/>
      <c r="HI71" s="72"/>
      <c r="HJ71" s="72"/>
      <c r="HK71" s="72"/>
      <c r="HL71" s="72"/>
      <c r="HM71" s="72"/>
      <c r="HN71" s="72"/>
      <c r="HO71" s="72"/>
      <c r="HP71" s="72"/>
      <c r="HQ71" s="72"/>
      <c r="HR71" s="72"/>
      <c r="HS71" s="72"/>
      <c r="HT71" s="72"/>
      <c r="HU71" s="72"/>
      <c r="HV71" s="72"/>
      <c r="HW71" s="72"/>
      <c r="HX71" s="72"/>
      <c r="HY71" s="72"/>
      <c r="HZ71" s="72"/>
      <c r="IA71" s="72"/>
      <c r="IB71" s="72"/>
      <c r="IC71" s="72"/>
      <c r="ID71" s="72"/>
      <c r="IE71" s="72"/>
      <c r="IF71" s="72"/>
      <c r="IG71" s="72"/>
      <c r="IH71" s="72"/>
      <c r="II71" s="72"/>
      <c r="IJ71" s="72"/>
      <c r="IK71" s="72"/>
      <c r="IL71" s="72"/>
      <c r="IM71" s="72"/>
      <c r="IN71" s="72"/>
      <c r="IO71" s="72"/>
      <c r="IP71" s="72"/>
      <c r="IQ71" s="72"/>
      <c r="IR71" s="72"/>
      <c r="IS71" s="72"/>
      <c r="IT71" s="72"/>
    </row>
    <row r="72" s="57" customFormat="1" ht="20" customHeight="1" spans="1:254">
      <c r="A72" s="36">
        <f t="shared" si="1"/>
        <v>69</v>
      </c>
      <c r="B72" s="36" t="s">
        <v>186</v>
      </c>
      <c r="C72" s="36" t="s">
        <v>187</v>
      </c>
      <c r="D72" s="36"/>
      <c r="E72" s="36">
        <v>431</v>
      </c>
      <c r="F72" s="36"/>
      <c r="G72" s="36">
        <v>165</v>
      </c>
      <c r="H72" s="36">
        <v>136.58</v>
      </c>
      <c r="I72" s="36">
        <v>28.42</v>
      </c>
      <c r="J72" s="36"/>
      <c r="K72" s="36">
        <v>473.89</v>
      </c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2"/>
      <c r="EC72" s="72"/>
      <c r="ED72" s="72"/>
      <c r="EE72" s="72"/>
      <c r="EF72" s="72"/>
      <c r="EG72" s="72"/>
      <c r="EH72" s="72"/>
      <c r="EI72" s="72"/>
      <c r="EJ72" s="72"/>
      <c r="EK72" s="72"/>
      <c r="EL72" s="72"/>
      <c r="EM72" s="72"/>
      <c r="EN72" s="72"/>
      <c r="EO72" s="72"/>
      <c r="EP72" s="72"/>
      <c r="EQ72" s="72"/>
      <c r="ER72" s="72"/>
      <c r="ES72" s="72"/>
      <c r="ET72" s="72"/>
      <c r="EU72" s="72"/>
      <c r="EV72" s="72"/>
      <c r="EW72" s="72"/>
      <c r="EX72" s="72"/>
      <c r="EY72" s="72"/>
      <c r="EZ72" s="72"/>
      <c r="FA72" s="72"/>
      <c r="FB72" s="72"/>
      <c r="FC72" s="72"/>
      <c r="FD72" s="72"/>
      <c r="FE72" s="72"/>
      <c r="FF72" s="72"/>
      <c r="FG72" s="72"/>
      <c r="FH72" s="72"/>
      <c r="FI72" s="72"/>
      <c r="FJ72" s="72"/>
      <c r="FK72" s="72"/>
      <c r="FL72" s="72"/>
      <c r="FM72" s="72"/>
      <c r="FN72" s="72"/>
      <c r="FO72" s="72"/>
      <c r="FP72" s="72"/>
      <c r="FQ72" s="72"/>
      <c r="FR72" s="72"/>
      <c r="FS72" s="72"/>
      <c r="FT72" s="72"/>
      <c r="FU72" s="72"/>
      <c r="FV72" s="72"/>
      <c r="FW72" s="72"/>
      <c r="FX72" s="72"/>
      <c r="FY72" s="72"/>
      <c r="FZ72" s="72"/>
      <c r="GA72" s="72"/>
      <c r="GB72" s="72"/>
      <c r="GC72" s="72"/>
      <c r="GD72" s="72"/>
      <c r="GE72" s="72"/>
      <c r="GF72" s="72"/>
      <c r="GG72" s="72"/>
      <c r="GH72" s="72"/>
      <c r="GI72" s="72"/>
      <c r="GJ72" s="72"/>
      <c r="GK72" s="72"/>
      <c r="GL72" s="72"/>
      <c r="GM72" s="72"/>
      <c r="GN72" s="72"/>
      <c r="GO72" s="72"/>
      <c r="GP72" s="72"/>
      <c r="GQ72" s="72"/>
      <c r="GR72" s="72"/>
      <c r="GS72" s="72"/>
      <c r="GT72" s="72"/>
      <c r="GU72" s="72"/>
      <c r="GV72" s="72"/>
      <c r="GW72" s="72"/>
      <c r="GX72" s="72"/>
      <c r="GY72" s="72"/>
      <c r="GZ72" s="72"/>
      <c r="HA72" s="72"/>
      <c r="HB72" s="72"/>
      <c r="HC72" s="72"/>
      <c r="HD72" s="72"/>
      <c r="HE72" s="72"/>
      <c r="HF72" s="72"/>
      <c r="HG72" s="72"/>
      <c r="HH72" s="72"/>
      <c r="HI72" s="72"/>
      <c r="HJ72" s="72"/>
      <c r="HK72" s="72"/>
      <c r="HL72" s="72"/>
      <c r="HM72" s="72"/>
      <c r="HN72" s="72"/>
      <c r="HO72" s="72"/>
      <c r="HP72" s="72"/>
      <c r="HQ72" s="72"/>
      <c r="HR72" s="72"/>
      <c r="HS72" s="72"/>
      <c r="HT72" s="72"/>
      <c r="HU72" s="72"/>
      <c r="HV72" s="72"/>
      <c r="HW72" s="72"/>
      <c r="HX72" s="72"/>
      <c r="HY72" s="72"/>
      <c r="HZ72" s="72"/>
      <c r="IA72" s="72"/>
      <c r="IB72" s="72"/>
      <c r="IC72" s="72"/>
      <c r="ID72" s="72"/>
      <c r="IE72" s="72"/>
      <c r="IF72" s="72"/>
      <c r="IG72" s="72"/>
      <c r="IH72" s="72"/>
      <c r="II72" s="72"/>
      <c r="IJ72" s="72"/>
      <c r="IK72" s="72"/>
      <c r="IL72" s="72"/>
      <c r="IM72" s="72"/>
      <c r="IN72" s="72"/>
      <c r="IO72" s="72"/>
      <c r="IP72" s="72"/>
      <c r="IQ72" s="72"/>
      <c r="IR72" s="72"/>
      <c r="IS72" s="72"/>
      <c r="IT72" s="72"/>
    </row>
    <row r="73" s="57" customFormat="1" ht="20" customHeight="1" spans="1:254">
      <c r="A73" s="36">
        <f t="shared" si="1"/>
        <v>70</v>
      </c>
      <c r="B73" s="36" t="s">
        <v>186</v>
      </c>
      <c r="C73" s="36" t="s">
        <v>137</v>
      </c>
      <c r="D73" s="36"/>
      <c r="E73" s="36">
        <v>538</v>
      </c>
      <c r="F73" s="36"/>
      <c r="G73" s="36">
        <v>538</v>
      </c>
      <c r="H73" s="36">
        <v>538</v>
      </c>
      <c r="I73" s="36"/>
      <c r="J73" s="36"/>
      <c r="K73" s="36">
        <v>567.8</v>
      </c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X73" s="72"/>
      <c r="FY73" s="72"/>
      <c r="FZ73" s="72"/>
      <c r="GA73" s="72"/>
      <c r="GB73" s="72"/>
      <c r="GC73" s="72"/>
      <c r="GD73" s="72"/>
      <c r="GE73" s="72"/>
      <c r="GF73" s="72"/>
      <c r="GG73" s="72"/>
      <c r="GH73" s="72"/>
      <c r="GI73" s="72"/>
      <c r="GJ73" s="72"/>
      <c r="GK73" s="72"/>
      <c r="GL73" s="72"/>
      <c r="GM73" s="72"/>
      <c r="GN73" s="72"/>
      <c r="GO73" s="72"/>
      <c r="GP73" s="72"/>
      <c r="GQ73" s="72"/>
      <c r="GR73" s="72"/>
      <c r="GS73" s="72"/>
      <c r="GT73" s="72"/>
      <c r="GU73" s="72"/>
      <c r="GV73" s="72"/>
      <c r="GW73" s="72"/>
      <c r="GX73" s="72"/>
      <c r="GY73" s="72"/>
      <c r="GZ73" s="72"/>
      <c r="HA73" s="72"/>
      <c r="HB73" s="72"/>
      <c r="HC73" s="72"/>
      <c r="HD73" s="72"/>
      <c r="HE73" s="72"/>
      <c r="HF73" s="72"/>
      <c r="HG73" s="72"/>
      <c r="HH73" s="72"/>
      <c r="HI73" s="72"/>
      <c r="HJ73" s="72"/>
      <c r="HK73" s="72"/>
      <c r="HL73" s="72"/>
      <c r="HM73" s="72"/>
      <c r="HN73" s="72"/>
      <c r="HO73" s="72"/>
      <c r="HP73" s="72"/>
      <c r="HQ73" s="72"/>
      <c r="HR73" s="72"/>
      <c r="HS73" s="72"/>
      <c r="HT73" s="72"/>
      <c r="HU73" s="72"/>
      <c r="HV73" s="72"/>
      <c r="HW73" s="72"/>
      <c r="HX73" s="72"/>
      <c r="HY73" s="72"/>
      <c r="HZ73" s="72"/>
      <c r="IA73" s="72"/>
      <c r="IB73" s="72"/>
      <c r="IC73" s="72"/>
      <c r="ID73" s="72"/>
      <c r="IE73" s="72"/>
      <c r="IF73" s="72"/>
      <c r="IG73" s="72"/>
      <c r="IH73" s="72"/>
      <c r="II73" s="72"/>
      <c r="IJ73" s="72"/>
      <c r="IK73" s="72"/>
      <c r="IL73" s="72"/>
      <c r="IM73" s="72"/>
      <c r="IN73" s="72"/>
      <c r="IO73" s="72"/>
      <c r="IP73" s="72"/>
      <c r="IQ73" s="72"/>
      <c r="IR73" s="72"/>
      <c r="IS73" s="72"/>
      <c r="IT73" s="72"/>
    </row>
    <row r="74" s="57" customFormat="1" ht="20" customHeight="1" spans="1:254">
      <c r="A74" s="36">
        <f t="shared" si="1"/>
        <v>71</v>
      </c>
      <c r="B74" s="36" t="s">
        <v>186</v>
      </c>
      <c r="C74" s="36" t="s">
        <v>188</v>
      </c>
      <c r="D74" s="36"/>
      <c r="E74" s="36">
        <v>452</v>
      </c>
      <c r="F74" s="36"/>
      <c r="G74" s="36">
        <v>452</v>
      </c>
      <c r="H74" s="36">
        <v>312.41</v>
      </c>
      <c r="I74" s="36">
        <v>139.59</v>
      </c>
      <c r="J74" s="36"/>
      <c r="K74" s="36">
        <v>454</v>
      </c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2"/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2"/>
      <c r="DY74" s="72"/>
      <c r="DZ74" s="72"/>
      <c r="EA74" s="72"/>
      <c r="EB74" s="72"/>
      <c r="EC74" s="72"/>
      <c r="ED74" s="72"/>
      <c r="EE74" s="72"/>
      <c r="EF74" s="72"/>
      <c r="EG74" s="72"/>
      <c r="EH74" s="72"/>
      <c r="EI74" s="72"/>
      <c r="EJ74" s="72"/>
      <c r="EK74" s="72"/>
      <c r="EL74" s="72"/>
      <c r="EM74" s="72"/>
      <c r="EN74" s="72"/>
      <c r="EO74" s="72"/>
      <c r="EP74" s="72"/>
      <c r="EQ74" s="72"/>
      <c r="ER74" s="72"/>
      <c r="ES74" s="72"/>
      <c r="ET74" s="72"/>
      <c r="EU74" s="72"/>
      <c r="EV74" s="72"/>
      <c r="EW74" s="72"/>
      <c r="EX74" s="72"/>
      <c r="EY74" s="72"/>
      <c r="EZ74" s="72"/>
      <c r="FA74" s="72"/>
      <c r="FB74" s="72"/>
      <c r="FC74" s="72"/>
      <c r="FD74" s="72"/>
      <c r="FE74" s="72"/>
      <c r="FF74" s="72"/>
      <c r="FG74" s="72"/>
      <c r="FH74" s="72"/>
      <c r="FI74" s="72"/>
      <c r="FJ74" s="72"/>
      <c r="FK74" s="72"/>
      <c r="FL74" s="72"/>
      <c r="FM74" s="72"/>
      <c r="FN74" s="72"/>
      <c r="FO74" s="72"/>
      <c r="FP74" s="72"/>
      <c r="FQ74" s="72"/>
      <c r="FR74" s="72"/>
      <c r="FS74" s="72"/>
      <c r="FT74" s="72"/>
      <c r="FU74" s="72"/>
      <c r="FV74" s="72"/>
      <c r="FW74" s="72"/>
      <c r="FX74" s="72"/>
      <c r="FY74" s="72"/>
      <c r="FZ74" s="72"/>
      <c r="GA74" s="72"/>
      <c r="GB74" s="72"/>
      <c r="GC74" s="72"/>
      <c r="GD74" s="72"/>
      <c r="GE74" s="72"/>
      <c r="GF74" s="72"/>
      <c r="GG74" s="72"/>
      <c r="GH74" s="72"/>
      <c r="GI74" s="72"/>
      <c r="GJ74" s="72"/>
      <c r="GK74" s="72"/>
      <c r="GL74" s="72"/>
      <c r="GM74" s="72"/>
      <c r="GN74" s="72"/>
      <c r="GO74" s="72"/>
      <c r="GP74" s="72"/>
      <c r="GQ74" s="72"/>
      <c r="GR74" s="72"/>
      <c r="GS74" s="72"/>
      <c r="GT74" s="72"/>
      <c r="GU74" s="72"/>
      <c r="GV74" s="72"/>
      <c r="GW74" s="72"/>
      <c r="GX74" s="72"/>
      <c r="GY74" s="72"/>
      <c r="GZ74" s="72"/>
      <c r="HA74" s="72"/>
      <c r="HB74" s="72"/>
      <c r="HC74" s="72"/>
      <c r="HD74" s="72"/>
      <c r="HE74" s="72"/>
      <c r="HF74" s="72"/>
      <c r="HG74" s="72"/>
      <c r="HH74" s="72"/>
      <c r="HI74" s="72"/>
      <c r="HJ74" s="72"/>
      <c r="HK74" s="72"/>
      <c r="HL74" s="72"/>
      <c r="HM74" s="72"/>
      <c r="HN74" s="72"/>
      <c r="HO74" s="72"/>
      <c r="HP74" s="72"/>
      <c r="HQ74" s="72"/>
      <c r="HR74" s="72"/>
      <c r="HS74" s="72"/>
      <c r="HT74" s="72"/>
      <c r="HU74" s="72"/>
      <c r="HV74" s="72"/>
      <c r="HW74" s="72"/>
      <c r="HX74" s="72"/>
      <c r="HY74" s="72"/>
      <c r="HZ74" s="72"/>
      <c r="IA74" s="72"/>
      <c r="IB74" s="72"/>
      <c r="IC74" s="72"/>
      <c r="ID74" s="72"/>
      <c r="IE74" s="72"/>
      <c r="IF74" s="72"/>
      <c r="IG74" s="72"/>
      <c r="IH74" s="72"/>
      <c r="II74" s="72"/>
      <c r="IJ74" s="72"/>
      <c r="IK74" s="72"/>
      <c r="IL74" s="72"/>
      <c r="IM74" s="72"/>
      <c r="IN74" s="72"/>
      <c r="IO74" s="72"/>
      <c r="IP74" s="72"/>
      <c r="IQ74" s="72"/>
      <c r="IR74" s="72"/>
      <c r="IS74" s="72"/>
      <c r="IT74" s="72"/>
    </row>
    <row r="75" s="57" customFormat="1" ht="20" customHeight="1" spans="1:254">
      <c r="A75" s="36">
        <f t="shared" si="1"/>
        <v>72</v>
      </c>
      <c r="B75" s="36" t="s">
        <v>186</v>
      </c>
      <c r="C75" s="36" t="s">
        <v>189</v>
      </c>
      <c r="D75" s="36"/>
      <c r="E75" s="36">
        <v>282</v>
      </c>
      <c r="F75" s="36"/>
      <c r="G75" s="36">
        <v>282</v>
      </c>
      <c r="H75" s="36">
        <v>139.01</v>
      </c>
      <c r="I75" s="36">
        <v>142.99</v>
      </c>
      <c r="J75" s="36"/>
      <c r="K75" s="36">
        <v>282</v>
      </c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X75" s="72"/>
      <c r="FY75" s="72"/>
      <c r="FZ75" s="72"/>
      <c r="GA75" s="72"/>
      <c r="GB75" s="72"/>
      <c r="GC75" s="72"/>
      <c r="GD75" s="72"/>
      <c r="GE75" s="72"/>
      <c r="GF75" s="72"/>
      <c r="GG75" s="72"/>
      <c r="GH75" s="72"/>
      <c r="GI75" s="72"/>
      <c r="GJ75" s="72"/>
      <c r="GK75" s="72"/>
      <c r="GL75" s="72"/>
      <c r="GM75" s="72"/>
      <c r="GN75" s="72"/>
      <c r="GO75" s="72"/>
      <c r="GP75" s="72"/>
      <c r="GQ75" s="72"/>
      <c r="GR75" s="72"/>
      <c r="GS75" s="72"/>
      <c r="GT75" s="72"/>
      <c r="GU75" s="72"/>
      <c r="GV75" s="72"/>
      <c r="GW75" s="72"/>
      <c r="GX75" s="72"/>
      <c r="GY75" s="72"/>
      <c r="GZ75" s="72"/>
      <c r="HA75" s="72"/>
      <c r="HB75" s="72"/>
      <c r="HC75" s="72"/>
      <c r="HD75" s="72"/>
      <c r="HE75" s="72"/>
      <c r="HF75" s="72"/>
      <c r="HG75" s="72"/>
      <c r="HH75" s="72"/>
      <c r="HI75" s="72"/>
      <c r="HJ75" s="72"/>
      <c r="HK75" s="72"/>
      <c r="HL75" s="72"/>
      <c r="HM75" s="72"/>
      <c r="HN75" s="72"/>
      <c r="HO75" s="72"/>
      <c r="HP75" s="72"/>
      <c r="HQ75" s="72"/>
      <c r="HR75" s="72"/>
      <c r="HS75" s="72"/>
      <c r="HT75" s="72"/>
      <c r="HU75" s="72"/>
      <c r="HV75" s="72"/>
      <c r="HW75" s="72"/>
      <c r="HX75" s="72"/>
      <c r="HY75" s="72"/>
      <c r="HZ75" s="72"/>
      <c r="IA75" s="72"/>
      <c r="IB75" s="72"/>
      <c r="IC75" s="72"/>
      <c r="ID75" s="72"/>
      <c r="IE75" s="72"/>
      <c r="IF75" s="72"/>
      <c r="IG75" s="72"/>
      <c r="IH75" s="72"/>
      <c r="II75" s="72"/>
      <c r="IJ75" s="72"/>
      <c r="IK75" s="72"/>
      <c r="IL75" s="72"/>
      <c r="IM75" s="72"/>
      <c r="IN75" s="72"/>
      <c r="IO75" s="72"/>
      <c r="IP75" s="72"/>
      <c r="IQ75" s="72"/>
      <c r="IR75" s="72"/>
      <c r="IS75" s="72"/>
      <c r="IT75" s="72"/>
    </row>
    <row r="76" s="57" customFormat="1" ht="20" customHeight="1" spans="1:254">
      <c r="A76" s="36">
        <f t="shared" si="1"/>
        <v>73</v>
      </c>
      <c r="B76" s="36" t="s">
        <v>186</v>
      </c>
      <c r="C76" s="36" t="s">
        <v>135</v>
      </c>
      <c r="D76" s="36"/>
      <c r="E76" s="36">
        <v>235</v>
      </c>
      <c r="F76" s="36"/>
      <c r="G76" s="36">
        <v>235</v>
      </c>
      <c r="H76" s="36">
        <v>135.73</v>
      </c>
      <c r="I76" s="36">
        <v>99.27</v>
      </c>
      <c r="J76" s="36"/>
      <c r="K76" s="36">
        <v>247</v>
      </c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72"/>
      <c r="CA76" s="72"/>
      <c r="CB76" s="72"/>
      <c r="CC76" s="72"/>
      <c r="CD76" s="72"/>
      <c r="CE76" s="72"/>
      <c r="CF76" s="72"/>
      <c r="CG76" s="72"/>
      <c r="CH76" s="72"/>
      <c r="CI76" s="72"/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72"/>
      <c r="CW76" s="72"/>
      <c r="CX76" s="72"/>
      <c r="CY76" s="72"/>
      <c r="CZ76" s="72"/>
      <c r="DA76" s="72"/>
      <c r="DB76" s="72"/>
      <c r="DC76" s="72"/>
      <c r="DD76" s="72"/>
      <c r="DE76" s="72"/>
      <c r="DF76" s="72"/>
      <c r="DG76" s="72"/>
      <c r="DH76" s="72"/>
      <c r="DI76" s="72"/>
      <c r="DJ76" s="72"/>
      <c r="DK76" s="72"/>
      <c r="DL76" s="72"/>
      <c r="DM76" s="72"/>
      <c r="DN76" s="72"/>
      <c r="DO76" s="72"/>
      <c r="DP76" s="72"/>
      <c r="DQ76" s="72"/>
      <c r="DR76" s="72"/>
      <c r="DS76" s="72"/>
      <c r="DT76" s="72"/>
      <c r="DU76" s="72"/>
      <c r="DV76" s="72"/>
      <c r="DW76" s="72"/>
      <c r="DX76" s="72"/>
      <c r="DY76" s="72"/>
      <c r="DZ76" s="72"/>
      <c r="EA76" s="72"/>
      <c r="EB76" s="72"/>
      <c r="EC76" s="72"/>
      <c r="ED76" s="72"/>
      <c r="EE76" s="72"/>
      <c r="EF76" s="72"/>
      <c r="EG76" s="72"/>
      <c r="EH76" s="72"/>
      <c r="EI76" s="72"/>
      <c r="EJ76" s="72"/>
      <c r="EK76" s="72"/>
      <c r="EL76" s="72"/>
      <c r="EM76" s="72"/>
      <c r="EN76" s="72"/>
      <c r="EO76" s="72"/>
      <c r="EP76" s="72"/>
      <c r="EQ76" s="72"/>
      <c r="ER76" s="72"/>
      <c r="ES76" s="72"/>
      <c r="ET76" s="72"/>
      <c r="EU76" s="72"/>
      <c r="EV76" s="72"/>
      <c r="EW76" s="72"/>
      <c r="EX76" s="72"/>
      <c r="EY76" s="72"/>
      <c r="EZ76" s="72"/>
      <c r="FA76" s="72"/>
      <c r="FB76" s="72"/>
      <c r="FC76" s="72"/>
      <c r="FD76" s="72"/>
      <c r="FE76" s="72"/>
      <c r="FF76" s="72"/>
      <c r="FG76" s="72"/>
      <c r="FH76" s="72"/>
      <c r="FI76" s="72"/>
      <c r="FJ76" s="72"/>
      <c r="FK76" s="72"/>
      <c r="FL76" s="72"/>
      <c r="FM76" s="72"/>
      <c r="FN76" s="72"/>
      <c r="FO76" s="72"/>
      <c r="FP76" s="72"/>
      <c r="FQ76" s="72"/>
      <c r="FR76" s="72"/>
      <c r="FS76" s="72"/>
      <c r="FT76" s="72"/>
      <c r="FU76" s="72"/>
      <c r="FV76" s="72"/>
      <c r="FW76" s="72"/>
      <c r="FX76" s="72"/>
      <c r="FY76" s="72"/>
      <c r="FZ76" s="72"/>
      <c r="GA76" s="72"/>
      <c r="GB76" s="72"/>
      <c r="GC76" s="72"/>
      <c r="GD76" s="72"/>
      <c r="GE76" s="72"/>
      <c r="GF76" s="72"/>
      <c r="GG76" s="72"/>
      <c r="GH76" s="72"/>
      <c r="GI76" s="72"/>
      <c r="GJ76" s="72"/>
      <c r="GK76" s="72"/>
      <c r="GL76" s="72"/>
      <c r="GM76" s="72"/>
      <c r="GN76" s="72"/>
      <c r="GO76" s="72"/>
      <c r="GP76" s="72"/>
      <c r="GQ76" s="72"/>
      <c r="GR76" s="72"/>
      <c r="GS76" s="72"/>
      <c r="GT76" s="72"/>
      <c r="GU76" s="72"/>
      <c r="GV76" s="72"/>
      <c r="GW76" s="72"/>
      <c r="GX76" s="72"/>
      <c r="GY76" s="72"/>
      <c r="GZ76" s="72"/>
      <c r="HA76" s="72"/>
      <c r="HB76" s="72"/>
      <c r="HC76" s="72"/>
      <c r="HD76" s="72"/>
      <c r="HE76" s="72"/>
      <c r="HF76" s="72"/>
      <c r="HG76" s="72"/>
      <c r="HH76" s="72"/>
      <c r="HI76" s="72"/>
      <c r="HJ76" s="72"/>
      <c r="HK76" s="72"/>
      <c r="HL76" s="72"/>
      <c r="HM76" s="72"/>
      <c r="HN76" s="72"/>
      <c r="HO76" s="72"/>
      <c r="HP76" s="72"/>
      <c r="HQ76" s="72"/>
      <c r="HR76" s="72"/>
      <c r="HS76" s="72"/>
      <c r="HT76" s="72"/>
      <c r="HU76" s="72"/>
      <c r="HV76" s="72"/>
      <c r="HW76" s="72"/>
      <c r="HX76" s="72"/>
      <c r="HY76" s="72"/>
      <c r="HZ76" s="72"/>
      <c r="IA76" s="72"/>
      <c r="IB76" s="72"/>
      <c r="IC76" s="72"/>
      <c r="ID76" s="72"/>
      <c r="IE76" s="72"/>
      <c r="IF76" s="72"/>
      <c r="IG76" s="72"/>
      <c r="IH76" s="72"/>
      <c r="II76" s="72"/>
      <c r="IJ76" s="72"/>
      <c r="IK76" s="72"/>
      <c r="IL76" s="72"/>
      <c r="IM76" s="72"/>
      <c r="IN76" s="72"/>
      <c r="IO76" s="72"/>
      <c r="IP76" s="72"/>
      <c r="IQ76" s="72"/>
      <c r="IR76" s="72"/>
      <c r="IS76" s="72"/>
      <c r="IT76" s="72"/>
    </row>
    <row r="77" s="57" customFormat="1" ht="20" customHeight="1" spans="1:254">
      <c r="A77" s="36">
        <f t="shared" si="1"/>
        <v>74</v>
      </c>
      <c r="B77" s="36" t="s">
        <v>186</v>
      </c>
      <c r="C77" s="36" t="s">
        <v>190</v>
      </c>
      <c r="D77" s="36"/>
      <c r="E77" s="36">
        <v>150</v>
      </c>
      <c r="F77" s="36"/>
      <c r="G77" s="36">
        <v>150</v>
      </c>
      <c r="H77" s="36">
        <v>147.55</v>
      </c>
      <c r="I77" s="36">
        <v>2.44999999999999</v>
      </c>
      <c r="J77" s="36"/>
      <c r="K77" s="36">
        <v>180</v>
      </c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72"/>
      <c r="EI77" s="72"/>
      <c r="EJ77" s="72"/>
      <c r="EK77" s="72"/>
      <c r="EL77" s="72"/>
      <c r="EM77" s="72"/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2"/>
      <c r="EZ77" s="72"/>
      <c r="FA77" s="72"/>
      <c r="FB77" s="72"/>
      <c r="FC77" s="72"/>
      <c r="FD77" s="72"/>
      <c r="FE77" s="72"/>
      <c r="FF77" s="72"/>
      <c r="FG77" s="72"/>
      <c r="FH77" s="72"/>
      <c r="FI77" s="72"/>
      <c r="FJ77" s="72"/>
      <c r="FK77" s="72"/>
      <c r="FL77" s="72"/>
      <c r="FM77" s="72"/>
      <c r="FN77" s="72"/>
      <c r="FO77" s="72"/>
      <c r="FP77" s="72"/>
      <c r="FQ77" s="72"/>
      <c r="FR77" s="72"/>
      <c r="FS77" s="72"/>
      <c r="FT77" s="72"/>
      <c r="FU77" s="72"/>
      <c r="FV77" s="72"/>
      <c r="FW77" s="72"/>
      <c r="FX77" s="72"/>
      <c r="FY77" s="72"/>
      <c r="FZ77" s="72"/>
      <c r="GA77" s="72"/>
      <c r="GB77" s="72"/>
      <c r="GC77" s="72"/>
      <c r="GD77" s="72"/>
      <c r="GE77" s="72"/>
      <c r="GF77" s="72"/>
      <c r="GG77" s="72"/>
      <c r="GH77" s="72"/>
      <c r="GI77" s="72"/>
      <c r="GJ77" s="72"/>
      <c r="GK77" s="72"/>
      <c r="GL77" s="72"/>
      <c r="GM77" s="72"/>
      <c r="GN77" s="72"/>
      <c r="GO77" s="72"/>
      <c r="GP77" s="72"/>
      <c r="GQ77" s="72"/>
      <c r="GR77" s="72"/>
      <c r="GS77" s="72"/>
      <c r="GT77" s="72"/>
      <c r="GU77" s="72"/>
      <c r="GV77" s="72"/>
      <c r="GW77" s="72"/>
      <c r="GX77" s="72"/>
      <c r="GY77" s="72"/>
      <c r="GZ77" s="72"/>
      <c r="HA77" s="72"/>
      <c r="HB77" s="72"/>
      <c r="HC77" s="72"/>
      <c r="HD77" s="72"/>
      <c r="HE77" s="72"/>
      <c r="HF77" s="72"/>
      <c r="HG77" s="72"/>
      <c r="HH77" s="72"/>
      <c r="HI77" s="72"/>
      <c r="HJ77" s="72"/>
      <c r="HK77" s="72"/>
      <c r="HL77" s="72"/>
      <c r="HM77" s="72"/>
      <c r="HN77" s="72"/>
      <c r="HO77" s="72"/>
      <c r="HP77" s="72"/>
      <c r="HQ77" s="72"/>
      <c r="HR77" s="72"/>
      <c r="HS77" s="72"/>
      <c r="HT77" s="72"/>
      <c r="HU77" s="72"/>
      <c r="HV77" s="72"/>
      <c r="HW77" s="72"/>
      <c r="HX77" s="72"/>
      <c r="HY77" s="72"/>
      <c r="HZ77" s="72"/>
      <c r="IA77" s="72"/>
      <c r="IB77" s="72"/>
      <c r="IC77" s="72"/>
      <c r="ID77" s="72"/>
      <c r="IE77" s="72"/>
      <c r="IF77" s="72"/>
      <c r="IG77" s="72"/>
      <c r="IH77" s="72"/>
      <c r="II77" s="72"/>
      <c r="IJ77" s="72"/>
      <c r="IK77" s="72"/>
      <c r="IL77" s="72"/>
      <c r="IM77" s="72"/>
      <c r="IN77" s="72"/>
      <c r="IO77" s="72"/>
      <c r="IP77" s="72"/>
      <c r="IQ77" s="72"/>
      <c r="IR77" s="72"/>
      <c r="IS77" s="72"/>
      <c r="IT77" s="72"/>
    </row>
    <row r="78" s="57" customFormat="1" ht="20" customHeight="1" spans="1:254">
      <c r="A78" s="36">
        <f t="shared" si="1"/>
        <v>75</v>
      </c>
      <c r="B78" s="36" t="s">
        <v>186</v>
      </c>
      <c r="C78" s="36" t="s">
        <v>191</v>
      </c>
      <c r="D78" s="36"/>
      <c r="E78" s="36">
        <v>174</v>
      </c>
      <c r="F78" s="36"/>
      <c r="G78" s="36">
        <v>174</v>
      </c>
      <c r="H78" s="36">
        <v>170.65</v>
      </c>
      <c r="I78" s="36">
        <v>3.34999999999999</v>
      </c>
      <c r="J78" s="36"/>
      <c r="K78" s="36">
        <v>174</v>
      </c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72"/>
      <c r="BN78" s="72"/>
      <c r="BO78" s="72"/>
      <c r="BP78" s="72"/>
      <c r="BQ78" s="72"/>
      <c r="BR78" s="72"/>
      <c r="BS78" s="72"/>
      <c r="BT78" s="72"/>
      <c r="BU78" s="72"/>
      <c r="BV78" s="72"/>
      <c r="BW78" s="72"/>
      <c r="BX78" s="72"/>
      <c r="BY78" s="72"/>
      <c r="BZ78" s="72"/>
      <c r="CA78" s="72"/>
      <c r="CB78" s="72"/>
      <c r="CC78" s="72"/>
      <c r="CD78" s="72"/>
      <c r="CE78" s="72"/>
      <c r="CF78" s="72"/>
      <c r="CG78" s="72"/>
      <c r="CH78" s="72"/>
      <c r="CI78" s="72"/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2"/>
      <c r="CU78" s="72"/>
      <c r="CV78" s="72"/>
      <c r="CW78" s="72"/>
      <c r="CX78" s="72"/>
      <c r="CY78" s="72"/>
      <c r="CZ78" s="72"/>
      <c r="DA78" s="72"/>
      <c r="DB78" s="72"/>
      <c r="DC78" s="72"/>
      <c r="DD78" s="72"/>
      <c r="DE78" s="72"/>
      <c r="DF78" s="72"/>
      <c r="DG78" s="72"/>
      <c r="DH78" s="72"/>
      <c r="DI78" s="72"/>
      <c r="DJ78" s="72"/>
      <c r="DK78" s="72"/>
      <c r="DL78" s="72"/>
      <c r="DM78" s="72"/>
      <c r="DN78" s="72"/>
      <c r="DO78" s="72"/>
      <c r="DP78" s="72"/>
      <c r="DQ78" s="72"/>
      <c r="DR78" s="72"/>
      <c r="DS78" s="72"/>
      <c r="DT78" s="72"/>
      <c r="DU78" s="72"/>
      <c r="DV78" s="72"/>
      <c r="DW78" s="72"/>
      <c r="DX78" s="72"/>
      <c r="DY78" s="72"/>
      <c r="DZ78" s="72"/>
      <c r="EA78" s="72"/>
      <c r="EB78" s="72"/>
      <c r="EC78" s="72"/>
      <c r="ED78" s="72"/>
      <c r="EE78" s="72"/>
      <c r="EF78" s="72"/>
      <c r="EG78" s="72"/>
      <c r="EH78" s="72"/>
      <c r="EI78" s="72"/>
      <c r="EJ78" s="72"/>
      <c r="EK78" s="72"/>
      <c r="EL78" s="72"/>
      <c r="EM78" s="72"/>
      <c r="EN78" s="72"/>
      <c r="EO78" s="72"/>
      <c r="EP78" s="72"/>
      <c r="EQ78" s="72"/>
      <c r="ER78" s="72"/>
      <c r="ES78" s="72"/>
      <c r="ET78" s="72"/>
      <c r="EU78" s="72"/>
      <c r="EV78" s="72"/>
      <c r="EW78" s="72"/>
      <c r="EX78" s="72"/>
      <c r="EY78" s="72"/>
      <c r="EZ78" s="72"/>
      <c r="FA78" s="72"/>
      <c r="FB78" s="72"/>
      <c r="FC78" s="72"/>
      <c r="FD78" s="72"/>
      <c r="FE78" s="72"/>
      <c r="FF78" s="72"/>
      <c r="FG78" s="72"/>
      <c r="FH78" s="72"/>
      <c r="FI78" s="72"/>
      <c r="FJ78" s="72"/>
      <c r="FK78" s="72"/>
      <c r="FL78" s="72"/>
      <c r="FM78" s="72"/>
      <c r="FN78" s="72"/>
      <c r="FO78" s="72"/>
      <c r="FP78" s="72"/>
      <c r="FQ78" s="72"/>
      <c r="FR78" s="72"/>
      <c r="FS78" s="72"/>
      <c r="FT78" s="72"/>
      <c r="FU78" s="72"/>
      <c r="FV78" s="72"/>
      <c r="FW78" s="72"/>
      <c r="FX78" s="72"/>
      <c r="FY78" s="72"/>
      <c r="FZ78" s="72"/>
      <c r="GA78" s="72"/>
      <c r="GB78" s="72"/>
      <c r="GC78" s="72"/>
      <c r="GD78" s="72"/>
      <c r="GE78" s="72"/>
      <c r="GF78" s="72"/>
      <c r="GG78" s="72"/>
      <c r="GH78" s="72"/>
      <c r="GI78" s="72"/>
      <c r="GJ78" s="72"/>
      <c r="GK78" s="72"/>
      <c r="GL78" s="72"/>
      <c r="GM78" s="72"/>
      <c r="GN78" s="72"/>
      <c r="GO78" s="72"/>
      <c r="GP78" s="72"/>
      <c r="GQ78" s="72"/>
      <c r="GR78" s="72"/>
      <c r="GS78" s="72"/>
      <c r="GT78" s="72"/>
      <c r="GU78" s="72"/>
      <c r="GV78" s="72"/>
      <c r="GW78" s="72"/>
      <c r="GX78" s="72"/>
      <c r="GY78" s="72"/>
      <c r="GZ78" s="72"/>
      <c r="HA78" s="72"/>
      <c r="HB78" s="72"/>
      <c r="HC78" s="72"/>
      <c r="HD78" s="72"/>
      <c r="HE78" s="72"/>
      <c r="HF78" s="72"/>
      <c r="HG78" s="72"/>
      <c r="HH78" s="72"/>
      <c r="HI78" s="72"/>
      <c r="HJ78" s="72"/>
      <c r="HK78" s="72"/>
      <c r="HL78" s="72"/>
      <c r="HM78" s="72"/>
      <c r="HN78" s="72"/>
      <c r="HO78" s="72"/>
      <c r="HP78" s="72"/>
      <c r="HQ78" s="72"/>
      <c r="HR78" s="72"/>
      <c r="HS78" s="72"/>
      <c r="HT78" s="72"/>
      <c r="HU78" s="72"/>
      <c r="HV78" s="72"/>
      <c r="HW78" s="72"/>
      <c r="HX78" s="72"/>
      <c r="HY78" s="72"/>
      <c r="HZ78" s="72"/>
      <c r="IA78" s="72"/>
      <c r="IB78" s="72"/>
      <c r="IC78" s="72"/>
      <c r="ID78" s="72"/>
      <c r="IE78" s="72"/>
      <c r="IF78" s="72"/>
      <c r="IG78" s="72"/>
      <c r="IH78" s="72"/>
      <c r="II78" s="72"/>
      <c r="IJ78" s="72"/>
      <c r="IK78" s="72"/>
      <c r="IL78" s="72"/>
      <c r="IM78" s="72"/>
      <c r="IN78" s="72"/>
      <c r="IO78" s="72"/>
      <c r="IP78" s="72"/>
      <c r="IQ78" s="72"/>
      <c r="IR78" s="72"/>
      <c r="IS78" s="72"/>
      <c r="IT78" s="72"/>
    </row>
    <row r="79" s="57" customFormat="1" ht="20" customHeight="1" spans="1:254">
      <c r="A79" s="36">
        <f t="shared" si="1"/>
        <v>76</v>
      </c>
      <c r="B79" s="36" t="s">
        <v>186</v>
      </c>
      <c r="C79" s="36" t="s">
        <v>142</v>
      </c>
      <c r="D79" s="36"/>
      <c r="E79" s="36">
        <v>53.6</v>
      </c>
      <c r="F79" s="36"/>
      <c r="G79" s="36">
        <v>53.6</v>
      </c>
      <c r="H79" s="36">
        <v>53.56</v>
      </c>
      <c r="I79" s="36">
        <v>0.0399999999999991</v>
      </c>
      <c r="J79" s="36"/>
      <c r="K79" s="36">
        <v>53.6</v>
      </c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  <c r="EA79" s="72"/>
      <c r="EB79" s="72"/>
      <c r="EC79" s="72"/>
      <c r="ED79" s="72"/>
      <c r="EE79" s="72"/>
      <c r="EF79" s="72"/>
      <c r="EG79" s="72"/>
      <c r="EH79" s="72"/>
      <c r="EI79" s="72"/>
      <c r="EJ79" s="72"/>
      <c r="EK79" s="72"/>
      <c r="EL79" s="72"/>
      <c r="EM79" s="72"/>
      <c r="EN79" s="72"/>
      <c r="EO79" s="72"/>
      <c r="EP79" s="72"/>
      <c r="EQ79" s="72"/>
      <c r="ER79" s="72"/>
      <c r="ES79" s="72"/>
      <c r="ET79" s="72"/>
      <c r="EU79" s="72"/>
      <c r="EV79" s="72"/>
      <c r="EW79" s="72"/>
      <c r="EX79" s="72"/>
      <c r="EY79" s="72"/>
      <c r="EZ79" s="72"/>
      <c r="FA79" s="72"/>
      <c r="FB79" s="72"/>
      <c r="FC79" s="72"/>
      <c r="FD79" s="72"/>
      <c r="FE79" s="72"/>
      <c r="FF79" s="72"/>
      <c r="FG79" s="72"/>
      <c r="FH79" s="72"/>
      <c r="FI79" s="72"/>
      <c r="FJ79" s="72"/>
      <c r="FK79" s="72"/>
      <c r="FL79" s="72"/>
      <c r="FM79" s="72"/>
      <c r="FN79" s="72"/>
      <c r="FO79" s="72"/>
      <c r="FP79" s="72"/>
      <c r="FQ79" s="72"/>
      <c r="FR79" s="72"/>
      <c r="FS79" s="72"/>
      <c r="FT79" s="72"/>
      <c r="FU79" s="72"/>
      <c r="FV79" s="72"/>
      <c r="FW79" s="72"/>
      <c r="FX79" s="72"/>
      <c r="FY79" s="72"/>
      <c r="FZ79" s="72"/>
      <c r="GA79" s="72"/>
      <c r="GB79" s="72"/>
      <c r="GC79" s="72"/>
      <c r="GD79" s="72"/>
      <c r="GE79" s="72"/>
      <c r="GF79" s="72"/>
      <c r="GG79" s="72"/>
      <c r="GH79" s="72"/>
      <c r="GI79" s="72"/>
      <c r="GJ79" s="72"/>
      <c r="GK79" s="72"/>
      <c r="GL79" s="72"/>
      <c r="GM79" s="72"/>
      <c r="GN79" s="72"/>
      <c r="GO79" s="72"/>
      <c r="GP79" s="72"/>
      <c r="GQ79" s="72"/>
      <c r="GR79" s="72"/>
      <c r="GS79" s="72"/>
      <c r="GT79" s="72"/>
      <c r="GU79" s="72"/>
      <c r="GV79" s="72"/>
      <c r="GW79" s="72"/>
      <c r="GX79" s="72"/>
      <c r="GY79" s="72"/>
      <c r="GZ79" s="72"/>
      <c r="HA79" s="72"/>
      <c r="HB79" s="72"/>
      <c r="HC79" s="72"/>
      <c r="HD79" s="72"/>
      <c r="HE79" s="72"/>
      <c r="HF79" s="72"/>
      <c r="HG79" s="72"/>
      <c r="HH79" s="72"/>
      <c r="HI79" s="72"/>
      <c r="HJ79" s="72"/>
      <c r="HK79" s="72"/>
      <c r="HL79" s="72"/>
      <c r="HM79" s="72"/>
      <c r="HN79" s="72"/>
      <c r="HO79" s="72"/>
      <c r="HP79" s="72"/>
      <c r="HQ79" s="72"/>
      <c r="HR79" s="72"/>
      <c r="HS79" s="72"/>
      <c r="HT79" s="72"/>
      <c r="HU79" s="72"/>
      <c r="HV79" s="72"/>
      <c r="HW79" s="72"/>
      <c r="HX79" s="72"/>
      <c r="HY79" s="72"/>
      <c r="HZ79" s="72"/>
      <c r="IA79" s="72"/>
      <c r="IB79" s="72"/>
      <c r="IC79" s="72"/>
      <c r="ID79" s="72"/>
      <c r="IE79" s="72"/>
      <c r="IF79" s="72"/>
      <c r="IG79" s="72"/>
      <c r="IH79" s="72"/>
      <c r="II79" s="72"/>
      <c r="IJ79" s="72"/>
      <c r="IK79" s="72"/>
      <c r="IL79" s="72"/>
      <c r="IM79" s="72"/>
      <c r="IN79" s="72"/>
      <c r="IO79" s="72"/>
      <c r="IP79" s="72"/>
      <c r="IQ79" s="72"/>
      <c r="IR79" s="72"/>
      <c r="IS79" s="72"/>
      <c r="IT79" s="72"/>
    </row>
    <row r="80" s="57" customFormat="1" ht="20" customHeight="1" spans="1:254">
      <c r="A80" s="36">
        <f t="shared" si="1"/>
        <v>77</v>
      </c>
      <c r="B80" s="36" t="s">
        <v>186</v>
      </c>
      <c r="C80" s="36" t="s">
        <v>192</v>
      </c>
      <c r="D80" s="36"/>
      <c r="E80" s="36">
        <v>272</v>
      </c>
      <c r="F80" s="36"/>
      <c r="G80" s="36">
        <v>272</v>
      </c>
      <c r="H80" s="36">
        <v>90.87</v>
      </c>
      <c r="I80" s="36">
        <v>181.13</v>
      </c>
      <c r="J80" s="36"/>
      <c r="K80" s="36">
        <v>272.1</v>
      </c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72"/>
      <c r="CA80" s="72"/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72"/>
      <c r="CY80" s="72"/>
      <c r="CZ80" s="72"/>
      <c r="DA80" s="72"/>
      <c r="DB80" s="72"/>
      <c r="DC80" s="72"/>
      <c r="DD80" s="72"/>
      <c r="DE80" s="72"/>
      <c r="DF80" s="72"/>
      <c r="DG80" s="72"/>
      <c r="DH80" s="72"/>
      <c r="DI80" s="72"/>
      <c r="DJ80" s="72"/>
      <c r="DK80" s="72"/>
      <c r="DL80" s="72"/>
      <c r="DM80" s="72"/>
      <c r="DN80" s="72"/>
      <c r="DO80" s="72"/>
      <c r="DP80" s="72"/>
      <c r="DQ80" s="72"/>
      <c r="DR80" s="72"/>
      <c r="DS80" s="72"/>
      <c r="DT80" s="72"/>
      <c r="DU80" s="72"/>
      <c r="DV80" s="72"/>
      <c r="DW80" s="72"/>
      <c r="DX80" s="72"/>
      <c r="DY80" s="72"/>
      <c r="DZ80" s="72"/>
      <c r="EA80" s="72"/>
      <c r="EB80" s="72"/>
      <c r="EC80" s="72"/>
      <c r="ED80" s="72"/>
      <c r="EE80" s="72"/>
      <c r="EF80" s="72"/>
      <c r="EG80" s="72"/>
      <c r="EH80" s="72"/>
      <c r="EI80" s="72"/>
      <c r="EJ80" s="72"/>
      <c r="EK80" s="72"/>
      <c r="EL80" s="72"/>
      <c r="EM80" s="72"/>
      <c r="EN80" s="72"/>
      <c r="EO80" s="72"/>
      <c r="EP80" s="72"/>
      <c r="EQ80" s="72"/>
      <c r="ER80" s="72"/>
      <c r="ES80" s="72"/>
      <c r="ET80" s="72"/>
      <c r="EU80" s="72"/>
      <c r="EV80" s="72"/>
      <c r="EW80" s="72"/>
      <c r="EX80" s="72"/>
      <c r="EY80" s="72"/>
      <c r="EZ80" s="72"/>
      <c r="FA80" s="72"/>
      <c r="FB80" s="72"/>
      <c r="FC80" s="72"/>
      <c r="FD80" s="72"/>
      <c r="FE80" s="72"/>
      <c r="FF80" s="72"/>
      <c r="FG80" s="72"/>
      <c r="FH80" s="72"/>
      <c r="FI80" s="72"/>
      <c r="FJ80" s="72"/>
      <c r="FK80" s="72"/>
      <c r="FL80" s="72"/>
      <c r="FM80" s="72"/>
      <c r="FN80" s="72"/>
      <c r="FO80" s="72"/>
      <c r="FP80" s="72"/>
      <c r="FQ80" s="72"/>
      <c r="FR80" s="72"/>
      <c r="FS80" s="72"/>
      <c r="FT80" s="72"/>
      <c r="FU80" s="72"/>
      <c r="FV80" s="72"/>
      <c r="FW80" s="72"/>
      <c r="FX80" s="72"/>
      <c r="FY80" s="72"/>
      <c r="FZ80" s="72"/>
      <c r="GA80" s="72"/>
      <c r="GB80" s="72"/>
      <c r="GC80" s="72"/>
      <c r="GD80" s="72"/>
      <c r="GE80" s="72"/>
      <c r="GF80" s="72"/>
      <c r="GG80" s="72"/>
      <c r="GH80" s="72"/>
      <c r="GI80" s="72"/>
      <c r="GJ80" s="72"/>
      <c r="GK80" s="72"/>
      <c r="GL80" s="72"/>
      <c r="GM80" s="72"/>
      <c r="GN80" s="72"/>
      <c r="GO80" s="72"/>
      <c r="GP80" s="72"/>
      <c r="GQ80" s="72"/>
      <c r="GR80" s="72"/>
      <c r="GS80" s="72"/>
      <c r="GT80" s="72"/>
      <c r="GU80" s="72"/>
      <c r="GV80" s="72"/>
      <c r="GW80" s="72"/>
      <c r="GX80" s="72"/>
      <c r="GY80" s="72"/>
      <c r="GZ80" s="72"/>
      <c r="HA80" s="72"/>
      <c r="HB80" s="72"/>
      <c r="HC80" s="72"/>
      <c r="HD80" s="72"/>
      <c r="HE80" s="72"/>
      <c r="HF80" s="72"/>
      <c r="HG80" s="72"/>
      <c r="HH80" s="72"/>
      <c r="HI80" s="72"/>
      <c r="HJ80" s="72"/>
      <c r="HK80" s="72"/>
      <c r="HL80" s="72"/>
      <c r="HM80" s="72"/>
      <c r="HN80" s="72"/>
      <c r="HO80" s="72"/>
      <c r="HP80" s="72"/>
      <c r="HQ80" s="72"/>
      <c r="HR80" s="72"/>
      <c r="HS80" s="72"/>
      <c r="HT80" s="72"/>
      <c r="HU80" s="72"/>
      <c r="HV80" s="72"/>
      <c r="HW80" s="72"/>
      <c r="HX80" s="72"/>
      <c r="HY80" s="72"/>
      <c r="HZ80" s="72"/>
      <c r="IA80" s="72"/>
      <c r="IB80" s="72"/>
      <c r="IC80" s="72"/>
      <c r="ID80" s="72"/>
      <c r="IE80" s="72"/>
      <c r="IF80" s="72"/>
      <c r="IG80" s="72"/>
      <c r="IH80" s="72"/>
      <c r="II80" s="72"/>
      <c r="IJ80" s="72"/>
      <c r="IK80" s="72"/>
      <c r="IL80" s="72"/>
      <c r="IM80" s="72"/>
      <c r="IN80" s="72"/>
      <c r="IO80" s="72"/>
      <c r="IP80" s="72"/>
      <c r="IQ80" s="72"/>
      <c r="IR80" s="72"/>
      <c r="IS80" s="72"/>
      <c r="IT80" s="72"/>
    </row>
    <row r="81" s="57" customFormat="1" ht="20" customHeight="1" spans="1:254">
      <c r="A81" s="36">
        <f t="shared" si="1"/>
        <v>78</v>
      </c>
      <c r="B81" s="36" t="s">
        <v>186</v>
      </c>
      <c r="C81" s="36" t="s">
        <v>136</v>
      </c>
      <c r="D81" s="36"/>
      <c r="E81" s="36">
        <v>110</v>
      </c>
      <c r="F81" s="36"/>
      <c r="G81" s="36">
        <v>110</v>
      </c>
      <c r="H81" s="36">
        <v>94.66</v>
      </c>
      <c r="I81" s="36">
        <v>15.34</v>
      </c>
      <c r="J81" s="36"/>
      <c r="K81" s="36">
        <v>110</v>
      </c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  <c r="BO81" s="72"/>
      <c r="BP81" s="72"/>
      <c r="BQ81" s="72"/>
      <c r="BR81" s="72"/>
      <c r="BS81" s="72"/>
      <c r="BT81" s="72"/>
      <c r="BU81" s="72"/>
      <c r="BV81" s="72"/>
      <c r="BW81" s="72"/>
      <c r="BX81" s="72"/>
      <c r="BY81" s="72"/>
      <c r="BZ81" s="72"/>
      <c r="CA81" s="72"/>
      <c r="CB81" s="72"/>
      <c r="CC81" s="72"/>
      <c r="CD81" s="72"/>
      <c r="CE81" s="72"/>
      <c r="CF81" s="72"/>
      <c r="CG81" s="72"/>
      <c r="CH81" s="72"/>
      <c r="CI81" s="72"/>
      <c r="CJ81" s="72"/>
      <c r="CK81" s="72"/>
      <c r="CL81" s="72"/>
      <c r="CM81" s="72"/>
      <c r="CN81" s="72"/>
      <c r="CO81" s="72"/>
      <c r="CP81" s="72"/>
      <c r="CQ81" s="72"/>
      <c r="CR81" s="72"/>
      <c r="CS81" s="72"/>
      <c r="CT81" s="72"/>
      <c r="CU81" s="72"/>
      <c r="CV81" s="72"/>
      <c r="CW81" s="72"/>
      <c r="CX81" s="72"/>
      <c r="CY81" s="72"/>
      <c r="CZ81" s="72"/>
      <c r="DA81" s="72"/>
      <c r="DB81" s="72"/>
      <c r="DC81" s="72"/>
      <c r="DD81" s="72"/>
      <c r="DE81" s="72"/>
      <c r="DF81" s="72"/>
      <c r="DG81" s="72"/>
      <c r="DH81" s="72"/>
      <c r="DI81" s="72"/>
      <c r="DJ81" s="72"/>
      <c r="DK81" s="72"/>
      <c r="DL81" s="72"/>
      <c r="DM81" s="72"/>
      <c r="DN81" s="72"/>
      <c r="DO81" s="72"/>
      <c r="DP81" s="72"/>
      <c r="DQ81" s="72"/>
      <c r="DR81" s="72"/>
      <c r="DS81" s="72"/>
      <c r="DT81" s="72"/>
      <c r="DU81" s="72"/>
      <c r="DV81" s="72"/>
      <c r="DW81" s="72"/>
      <c r="DX81" s="72"/>
      <c r="DY81" s="72"/>
      <c r="DZ81" s="72"/>
      <c r="EA81" s="72"/>
      <c r="EB81" s="72"/>
      <c r="EC81" s="72"/>
      <c r="ED81" s="72"/>
      <c r="EE81" s="72"/>
      <c r="EF81" s="72"/>
      <c r="EG81" s="72"/>
      <c r="EH81" s="72"/>
      <c r="EI81" s="72"/>
      <c r="EJ81" s="72"/>
      <c r="EK81" s="72"/>
      <c r="EL81" s="72"/>
      <c r="EM81" s="72"/>
      <c r="EN81" s="72"/>
      <c r="EO81" s="72"/>
      <c r="EP81" s="72"/>
      <c r="EQ81" s="72"/>
      <c r="ER81" s="72"/>
      <c r="ES81" s="72"/>
      <c r="ET81" s="72"/>
      <c r="EU81" s="72"/>
      <c r="EV81" s="72"/>
      <c r="EW81" s="72"/>
      <c r="EX81" s="72"/>
      <c r="EY81" s="72"/>
      <c r="EZ81" s="72"/>
      <c r="FA81" s="72"/>
      <c r="FB81" s="72"/>
      <c r="FC81" s="72"/>
      <c r="FD81" s="72"/>
      <c r="FE81" s="72"/>
      <c r="FF81" s="72"/>
      <c r="FG81" s="72"/>
      <c r="FH81" s="72"/>
      <c r="FI81" s="72"/>
      <c r="FJ81" s="72"/>
      <c r="FK81" s="72"/>
      <c r="FL81" s="72"/>
      <c r="FM81" s="72"/>
      <c r="FN81" s="72"/>
      <c r="FO81" s="72"/>
      <c r="FP81" s="72"/>
      <c r="FQ81" s="72"/>
      <c r="FR81" s="72"/>
      <c r="FS81" s="72"/>
      <c r="FT81" s="72"/>
      <c r="FU81" s="72"/>
      <c r="FV81" s="72"/>
      <c r="FW81" s="72"/>
      <c r="FX81" s="72"/>
      <c r="FY81" s="72"/>
      <c r="FZ81" s="72"/>
      <c r="GA81" s="72"/>
      <c r="GB81" s="72"/>
      <c r="GC81" s="72"/>
      <c r="GD81" s="72"/>
      <c r="GE81" s="72"/>
      <c r="GF81" s="72"/>
      <c r="GG81" s="72"/>
      <c r="GH81" s="72"/>
      <c r="GI81" s="72"/>
      <c r="GJ81" s="72"/>
      <c r="GK81" s="72"/>
      <c r="GL81" s="72"/>
      <c r="GM81" s="72"/>
      <c r="GN81" s="72"/>
      <c r="GO81" s="72"/>
      <c r="GP81" s="72"/>
      <c r="GQ81" s="72"/>
      <c r="GR81" s="72"/>
      <c r="GS81" s="72"/>
      <c r="GT81" s="72"/>
      <c r="GU81" s="72"/>
      <c r="GV81" s="72"/>
      <c r="GW81" s="72"/>
      <c r="GX81" s="72"/>
      <c r="GY81" s="72"/>
      <c r="GZ81" s="72"/>
      <c r="HA81" s="72"/>
      <c r="HB81" s="72"/>
      <c r="HC81" s="72"/>
      <c r="HD81" s="72"/>
      <c r="HE81" s="72"/>
      <c r="HF81" s="72"/>
      <c r="HG81" s="72"/>
      <c r="HH81" s="72"/>
      <c r="HI81" s="72"/>
      <c r="HJ81" s="72"/>
      <c r="HK81" s="72"/>
      <c r="HL81" s="72"/>
      <c r="HM81" s="72"/>
      <c r="HN81" s="72"/>
      <c r="HO81" s="72"/>
      <c r="HP81" s="72"/>
      <c r="HQ81" s="72"/>
      <c r="HR81" s="72"/>
      <c r="HS81" s="72"/>
      <c r="HT81" s="72"/>
      <c r="HU81" s="72"/>
      <c r="HV81" s="72"/>
      <c r="HW81" s="72"/>
      <c r="HX81" s="72"/>
      <c r="HY81" s="72"/>
      <c r="HZ81" s="72"/>
      <c r="IA81" s="72"/>
      <c r="IB81" s="72"/>
      <c r="IC81" s="72"/>
      <c r="ID81" s="72"/>
      <c r="IE81" s="72"/>
      <c r="IF81" s="72"/>
      <c r="IG81" s="72"/>
      <c r="IH81" s="72"/>
      <c r="II81" s="72"/>
      <c r="IJ81" s="72"/>
      <c r="IK81" s="72"/>
      <c r="IL81" s="72"/>
      <c r="IM81" s="72"/>
      <c r="IN81" s="72"/>
      <c r="IO81" s="72"/>
      <c r="IP81" s="72"/>
      <c r="IQ81" s="72"/>
      <c r="IR81" s="72"/>
      <c r="IS81" s="72"/>
      <c r="IT81" s="72"/>
    </row>
    <row r="82" s="57" customFormat="1" ht="20" customHeight="1" spans="1:254">
      <c r="A82" s="36">
        <f t="shared" si="1"/>
        <v>79</v>
      </c>
      <c r="B82" s="36" t="s">
        <v>193</v>
      </c>
      <c r="C82" s="36" t="s">
        <v>194</v>
      </c>
      <c r="D82" s="36"/>
      <c r="E82" s="36">
        <v>584</v>
      </c>
      <c r="F82" s="36"/>
      <c r="G82" s="36">
        <v>584</v>
      </c>
      <c r="H82" s="36">
        <v>519.14</v>
      </c>
      <c r="I82" s="36">
        <v>64.86</v>
      </c>
      <c r="J82" s="36"/>
      <c r="K82" s="36">
        <v>595</v>
      </c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72"/>
      <c r="CO82" s="72"/>
      <c r="CP82" s="72"/>
      <c r="CQ82" s="72"/>
      <c r="CR82" s="72"/>
      <c r="CS82" s="72"/>
      <c r="CT82" s="72"/>
      <c r="CU82" s="72"/>
      <c r="CV82" s="72"/>
      <c r="CW82" s="72"/>
      <c r="CX82" s="72"/>
      <c r="CY82" s="72"/>
      <c r="CZ82" s="72"/>
      <c r="DA82" s="72"/>
      <c r="DB82" s="72"/>
      <c r="DC82" s="72"/>
      <c r="DD82" s="72"/>
      <c r="DE82" s="72"/>
      <c r="DF82" s="72"/>
      <c r="DG82" s="72"/>
      <c r="DH82" s="72"/>
      <c r="DI82" s="72"/>
      <c r="DJ82" s="72"/>
      <c r="DK82" s="72"/>
      <c r="DL82" s="72"/>
      <c r="DM82" s="72"/>
      <c r="DN82" s="72"/>
      <c r="DO82" s="72"/>
      <c r="DP82" s="72"/>
      <c r="DQ82" s="72"/>
      <c r="DR82" s="72"/>
      <c r="DS82" s="72"/>
      <c r="DT82" s="72"/>
      <c r="DU82" s="72"/>
      <c r="DV82" s="72"/>
      <c r="DW82" s="72"/>
      <c r="DX82" s="72"/>
      <c r="DY82" s="72"/>
      <c r="DZ82" s="72"/>
      <c r="EA82" s="72"/>
      <c r="EB82" s="72"/>
      <c r="EC82" s="72"/>
      <c r="ED82" s="72"/>
      <c r="EE82" s="72"/>
      <c r="EF82" s="72"/>
      <c r="EG82" s="72"/>
      <c r="EH82" s="72"/>
      <c r="EI82" s="72"/>
      <c r="EJ82" s="72"/>
      <c r="EK82" s="72"/>
      <c r="EL82" s="72"/>
      <c r="EM82" s="72"/>
      <c r="EN82" s="72"/>
      <c r="EO82" s="72"/>
      <c r="EP82" s="72"/>
      <c r="EQ82" s="72"/>
      <c r="ER82" s="72"/>
      <c r="ES82" s="72"/>
      <c r="ET82" s="72"/>
      <c r="EU82" s="72"/>
      <c r="EV82" s="72"/>
      <c r="EW82" s="72"/>
      <c r="EX82" s="72"/>
      <c r="EY82" s="72"/>
      <c r="EZ82" s="72"/>
      <c r="FA82" s="72"/>
      <c r="FB82" s="72"/>
      <c r="FC82" s="72"/>
      <c r="FD82" s="72"/>
      <c r="FE82" s="72"/>
      <c r="FF82" s="72"/>
      <c r="FG82" s="72"/>
      <c r="FH82" s="72"/>
      <c r="FI82" s="72"/>
      <c r="FJ82" s="72"/>
      <c r="FK82" s="72"/>
      <c r="FL82" s="72"/>
      <c r="FM82" s="72"/>
      <c r="FN82" s="72"/>
      <c r="FO82" s="72"/>
      <c r="FP82" s="72"/>
      <c r="FQ82" s="72"/>
      <c r="FR82" s="72"/>
      <c r="FS82" s="72"/>
      <c r="FT82" s="72"/>
      <c r="FU82" s="72"/>
      <c r="FV82" s="72"/>
      <c r="FW82" s="72"/>
      <c r="FX82" s="72"/>
      <c r="FY82" s="72"/>
      <c r="FZ82" s="72"/>
      <c r="GA82" s="72"/>
      <c r="GB82" s="72"/>
      <c r="GC82" s="72"/>
      <c r="GD82" s="72"/>
      <c r="GE82" s="72"/>
      <c r="GF82" s="72"/>
      <c r="GG82" s="72"/>
      <c r="GH82" s="72"/>
      <c r="GI82" s="72"/>
      <c r="GJ82" s="72"/>
      <c r="GK82" s="72"/>
      <c r="GL82" s="72"/>
      <c r="GM82" s="72"/>
      <c r="GN82" s="72"/>
      <c r="GO82" s="72"/>
      <c r="GP82" s="72"/>
      <c r="GQ82" s="72"/>
      <c r="GR82" s="72"/>
      <c r="GS82" s="72"/>
      <c r="GT82" s="72"/>
      <c r="GU82" s="72"/>
      <c r="GV82" s="72"/>
      <c r="GW82" s="72"/>
      <c r="GX82" s="72"/>
      <c r="GY82" s="72"/>
      <c r="GZ82" s="72"/>
      <c r="HA82" s="72"/>
      <c r="HB82" s="72"/>
      <c r="HC82" s="72"/>
      <c r="HD82" s="72"/>
      <c r="HE82" s="72"/>
      <c r="HF82" s="72"/>
      <c r="HG82" s="72"/>
      <c r="HH82" s="72"/>
      <c r="HI82" s="72"/>
      <c r="HJ82" s="72"/>
      <c r="HK82" s="72"/>
      <c r="HL82" s="72"/>
      <c r="HM82" s="72"/>
      <c r="HN82" s="72"/>
      <c r="HO82" s="72"/>
      <c r="HP82" s="72"/>
      <c r="HQ82" s="72"/>
      <c r="HR82" s="72"/>
      <c r="HS82" s="72"/>
      <c r="HT82" s="72"/>
      <c r="HU82" s="72"/>
      <c r="HV82" s="72"/>
      <c r="HW82" s="72"/>
      <c r="HX82" s="72"/>
      <c r="HY82" s="72"/>
      <c r="HZ82" s="72"/>
      <c r="IA82" s="72"/>
      <c r="IB82" s="72"/>
      <c r="IC82" s="72"/>
      <c r="ID82" s="72"/>
      <c r="IE82" s="72"/>
      <c r="IF82" s="72"/>
      <c r="IG82" s="72"/>
      <c r="IH82" s="72"/>
      <c r="II82" s="72"/>
      <c r="IJ82" s="72"/>
      <c r="IK82" s="72"/>
      <c r="IL82" s="72"/>
      <c r="IM82" s="72"/>
      <c r="IN82" s="72"/>
      <c r="IO82" s="72"/>
      <c r="IP82" s="72"/>
      <c r="IQ82" s="72"/>
      <c r="IR82" s="72"/>
      <c r="IS82" s="72"/>
      <c r="IT82" s="72"/>
    </row>
    <row r="83" s="57" customFormat="1" ht="20" customHeight="1" spans="1:254">
      <c r="A83" s="36">
        <f t="shared" si="1"/>
        <v>80</v>
      </c>
      <c r="B83" s="36" t="s">
        <v>193</v>
      </c>
      <c r="C83" s="36" t="s">
        <v>153</v>
      </c>
      <c r="D83" s="36"/>
      <c r="E83" s="36">
        <v>436</v>
      </c>
      <c r="F83" s="36"/>
      <c r="G83" s="36">
        <v>436</v>
      </c>
      <c r="H83" s="36">
        <v>328.5</v>
      </c>
      <c r="I83" s="36">
        <v>107.5</v>
      </c>
      <c r="J83" s="36"/>
      <c r="K83" s="36">
        <v>441.8</v>
      </c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  <c r="BO83" s="72"/>
      <c r="BP83" s="72"/>
      <c r="BQ83" s="72"/>
      <c r="BR83" s="72"/>
      <c r="BS83" s="72"/>
      <c r="BT83" s="72"/>
      <c r="BU83" s="72"/>
      <c r="BV83" s="72"/>
      <c r="BW83" s="72"/>
      <c r="BX83" s="72"/>
      <c r="BY83" s="72"/>
      <c r="BZ83" s="72"/>
      <c r="CA83" s="72"/>
      <c r="CB83" s="72"/>
      <c r="CC83" s="72"/>
      <c r="CD83" s="72"/>
      <c r="CE83" s="72"/>
      <c r="CF83" s="72"/>
      <c r="CG83" s="72"/>
      <c r="CH83" s="72"/>
      <c r="CI83" s="72"/>
      <c r="CJ83" s="72"/>
      <c r="CK83" s="72"/>
      <c r="CL83" s="72"/>
      <c r="CM83" s="72"/>
      <c r="CN83" s="72"/>
      <c r="CO83" s="72"/>
      <c r="CP83" s="72"/>
      <c r="CQ83" s="72"/>
      <c r="CR83" s="72"/>
      <c r="CS83" s="72"/>
      <c r="CT83" s="72"/>
      <c r="CU83" s="72"/>
      <c r="CV83" s="72"/>
      <c r="CW83" s="72"/>
      <c r="CX83" s="72"/>
      <c r="CY83" s="72"/>
      <c r="CZ83" s="72"/>
      <c r="DA83" s="72"/>
      <c r="DB83" s="72"/>
      <c r="DC83" s="72"/>
      <c r="DD83" s="72"/>
      <c r="DE83" s="72"/>
      <c r="DF83" s="72"/>
      <c r="DG83" s="72"/>
      <c r="DH83" s="72"/>
      <c r="DI83" s="72"/>
      <c r="DJ83" s="72"/>
      <c r="DK83" s="72"/>
      <c r="DL83" s="72"/>
      <c r="DM83" s="72"/>
      <c r="DN83" s="72"/>
      <c r="DO83" s="72"/>
      <c r="DP83" s="72"/>
      <c r="DQ83" s="72"/>
      <c r="DR83" s="72"/>
      <c r="DS83" s="72"/>
      <c r="DT83" s="72"/>
      <c r="DU83" s="72"/>
      <c r="DV83" s="72"/>
      <c r="DW83" s="72"/>
      <c r="DX83" s="72"/>
      <c r="DY83" s="72"/>
      <c r="DZ83" s="72"/>
      <c r="EA83" s="72"/>
      <c r="EB83" s="72"/>
      <c r="EC83" s="72"/>
      <c r="ED83" s="72"/>
      <c r="EE83" s="72"/>
      <c r="EF83" s="72"/>
      <c r="EG83" s="72"/>
      <c r="EH83" s="72"/>
      <c r="EI83" s="72"/>
      <c r="EJ83" s="72"/>
      <c r="EK83" s="72"/>
      <c r="EL83" s="72"/>
      <c r="EM83" s="72"/>
      <c r="EN83" s="72"/>
      <c r="EO83" s="72"/>
      <c r="EP83" s="72"/>
      <c r="EQ83" s="72"/>
      <c r="ER83" s="72"/>
      <c r="ES83" s="72"/>
      <c r="ET83" s="72"/>
      <c r="EU83" s="72"/>
      <c r="EV83" s="72"/>
      <c r="EW83" s="72"/>
      <c r="EX83" s="72"/>
      <c r="EY83" s="72"/>
      <c r="EZ83" s="72"/>
      <c r="FA83" s="72"/>
      <c r="FB83" s="72"/>
      <c r="FC83" s="72"/>
      <c r="FD83" s="72"/>
      <c r="FE83" s="72"/>
      <c r="FF83" s="72"/>
      <c r="FG83" s="72"/>
      <c r="FH83" s="72"/>
      <c r="FI83" s="72"/>
      <c r="FJ83" s="72"/>
      <c r="FK83" s="72"/>
      <c r="FL83" s="72"/>
      <c r="FM83" s="72"/>
      <c r="FN83" s="72"/>
      <c r="FO83" s="72"/>
      <c r="FP83" s="72"/>
      <c r="FQ83" s="72"/>
      <c r="FR83" s="72"/>
      <c r="FS83" s="72"/>
      <c r="FT83" s="72"/>
      <c r="FU83" s="72"/>
      <c r="FV83" s="72"/>
      <c r="FW83" s="72"/>
      <c r="FX83" s="72"/>
      <c r="FY83" s="72"/>
      <c r="FZ83" s="72"/>
      <c r="GA83" s="72"/>
      <c r="GB83" s="72"/>
      <c r="GC83" s="72"/>
      <c r="GD83" s="72"/>
      <c r="GE83" s="72"/>
      <c r="GF83" s="72"/>
      <c r="GG83" s="72"/>
      <c r="GH83" s="72"/>
      <c r="GI83" s="72"/>
      <c r="GJ83" s="72"/>
      <c r="GK83" s="72"/>
      <c r="GL83" s="72"/>
      <c r="GM83" s="72"/>
      <c r="GN83" s="72"/>
      <c r="GO83" s="72"/>
      <c r="GP83" s="72"/>
      <c r="GQ83" s="72"/>
      <c r="GR83" s="72"/>
      <c r="GS83" s="72"/>
      <c r="GT83" s="72"/>
      <c r="GU83" s="72"/>
      <c r="GV83" s="72"/>
      <c r="GW83" s="72"/>
      <c r="GX83" s="72"/>
      <c r="GY83" s="72"/>
      <c r="GZ83" s="72"/>
      <c r="HA83" s="72"/>
      <c r="HB83" s="72"/>
      <c r="HC83" s="72"/>
      <c r="HD83" s="72"/>
      <c r="HE83" s="72"/>
      <c r="HF83" s="72"/>
      <c r="HG83" s="72"/>
      <c r="HH83" s="72"/>
      <c r="HI83" s="72"/>
      <c r="HJ83" s="72"/>
      <c r="HK83" s="72"/>
      <c r="HL83" s="72"/>
      <c r="HM83" s="72"/>
      <c r="HN83" s="72"/>
      <c r="HO83" s="72"/>
      <c r="HP83" s="72"/>
      <c r="HQ83" s="72"/>
      <c r="HR83" s="72"/>
      <c r="HS83" s="72"/>
      <c r="HT83" s="72"/>
      <c r="HU83" s="72"/>
      <c r="HV83" s="72"/>
      <c r="HW83" s="72"/>
      <c r="HX83" s="72"/>
      <c r="HY83" s="72"/>
      <c r="HZ83" s="72"/>
      <c r="IA83" s="72"/>
      <c r="IB83" s="72"/>
      <c r="IC83" s="72"/>
      <c r="ID83" s="72"/>
      <c r="IE83" s="72"/>
      <c r="IF83" s="72"/>
      <c r="IG83" s="72"/>
      <c r="IH83" s="72"/>
      <c r="II83" s="72"/>
      <c r="IJ83" s="72"/>
      <c r="IK83" s="72"/>
      <c r="IL83" s="72"/>
      <c r="IM83" s="72"/>
      <c r="IN83" s="72"/>
      <c r="IO83" s="72"/>
      <c r="IP83" s="72"/>
      <c r="IQ83" s="72"/>
      <c r="IR83" s="72"/>
      <c r="IS83" s="72"/>
      <c r="IT83" s="72"/>
    </row>
    <row r="84" s="57" customFormat="1" ht="20" customHeight="1" spans="1:254">
      <c r="A84" s="36">
        <f t="shared" si="1"/>
        <v>81</v>
      </c>
      <c r="B84" s="36" t="s">
        <v>193</v>
      </c>
      <c r="C84" s="36" t="s">
        <v>195</v>
      </c>
      <c r="D84" s="36"/>
      <c r="E84" s="36">
        <v>155</v>
      </c>
      <c r="F84" s="36"/>
      <c r="G84" s="36">
        <v>155</v>
      </c>
      <c r="H84" s="36">
        <v>133.22</v>
      </c>
      <c r="I84" s="36">
        <v>21.78</v>
      </c>
      <c r="J84" s="36"/>
      <c r="K84" s="36">
        <v>155.9</v>
      </c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2"/>
      <c r="BN84" s="72"/>
      <c r="BO84" s="72"/>
      <c r="BP84" s="72"/>
      <c r="BQ84" s="72"/>
      <c r="BR84" s="72"/>
      <c r="BS84" s="72"/>
      <c r="BT84" s="72"/>
      <c r="BU84" s="72"/>
      <c r="BV84" s="72"/>
      <c r="BW84" s="72"/>
      <c r="BX84" s="72"/>
      <c r="BY84" s="72"/>
      <c r="BZ84" s="72"/>
      <c r="CA84" s="72"/>
      <c r="CB84" s="72"/>
      <c r="CC84" s="72"/>
      <c r="CD84" s="72"/>
      <c r="CE84" s="72"/>
      <c r="CF84" s="72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2"/>
      <c r="CW84" s="72"/>
      <c r="CX84" s="72"/>
      <c r="CY84" s="72"/>
      <c r="CZ84" s="72"/>
      <c r="DA84" s="72"/>
      <c r="DB84" s="72"/>
      <c r="DC84" s="72"/>
      <c r="DD84" s="72"/>
      <c r="DE84" s="72"/>
      <c r="DF84" s="72"/>
      <c r="DG84" s="72"/>
      <c r="DH84" s="72"/>
      <c r="DI84" s="72"/>
      <c r="DJ84" s="72"/>
      <c r="DK84" s="72"/>
      <c r="DL84" s="72"/>
      <c r="DM84" s="72"/>
      <c r="DN84" s="72"/>
      <c r="DO84" s="72"/>
      <c r="DP84" s="72"/>
      <c r="DQ84" s="72"/>
      <c r="DR84" s="72"/>
      <c r="DS84" s="72"/>
      <c r="DT84" s="72"/>
      <c r="DU84" s="72"/>
      <c r="DV84" s="72"/>
      <c r="DW84" s="72"/>
      <c r="DX84" s="72"/>
      <c r="DY84" s="72"/>
      <c r="DZ84" s="72"/>
      <c r="EA84" s="72"/>
      <c r="EB84" s="72"/>
      <c r="EC84" s="72"/>
      <c r="ED84" s="72"/>
      <c r="EE84" s="72"/>
      <c r="EF84" s="72"/>
      <c r="EG84" s="72"/>
      <c r="EH84" s="72"/>
      <c r="EI84" s="72"/>
      <c r="EJ84" s="72"/>
      <c r="EK84" s="72"/>
      <c r="EL84" s="72"/>
      <c r="EM84" s="72"/>
      <c r="EN84" s="72"/>
      <c r="EO84" s="72"/>
      <c r="EP84" s="72"/>
      <c r="EQ84" s="72"/>
      <c r="ER84" s="72"/>
      <c r="ES84" s="72"/>
      <c r="ET84" s="72"/>
      <c r="EU84" s="72"/>
      <c r="EV84" s="72"/>
      <c r="EW84" s="72"/>
      <c r="EX84" s="72"/>
      <c r="EY84" s="72"/>
      <c r="EZ84" s="72"/>
      <c r="FA84" s="72"/>
      <c r="FB84" s="72"/>
      <c r="FC84" s="72"/>
      <c r="FD84" s="72"/>
      <c r="FE84" s="72"/>
      <c r="FF84" s="72"/>
      <c r="FG84" s="72"/>
      <c r="FH84" s="72"/>
      <c r="FI84" s="72"/>
      <c r="FJ84" s="72"/>
      <c r="FK84" s="72"/>
      <c r="FL84" s="72"/>
      <c r="FM84" s="72"/>
      <c r="FN84" s="72"/>
      <c r="FO84" s="72"/>
      <c r="FP84" s="72"/>
      <c r="FQ84" s="72"/>
      <c r="FR84" s="72"/>
      <c r="FS84" s="72"/>
      <c r="FT84" s="72"/>
      <c r="FU84" s="72"/>
      <c r="FV84" s="72"/>
      <c r="FW84" s="72"/>
      <c r="FX84" s="72"/>
      <c r="FY84" s="72"/>
      <c r="FZ84" s="72"/>
      <c r="GA84" s="72"/>
      <c r="GB84" s="72"/>
      <c r="GC84" s="72"/>
      <c r="GD84" s="72"/>
      <c r="GE84" s="72"/>
      <c r="GF84" s="72"/>
      <c r="GG84" s="72"/>
      <c r="GH84" s="72"/>
      <c r="GI84" s="72"/>
      <c r="GJ84" s="72"/>
      <c r="GK84" s="72"/>
      <c r="GL84" s="72"/>
      <c r="GM84" s="72"/>
      <c r="GN84" s="72"/>
      <c r="GO84" s="72"/>
      <c r="GP84" s="72"/>
      <c r="GQ84" s="72"/>
      <c r="GR84" s="72"/>
      <c r="GS84" s="72"/>
      <c r="GT84" s="72"/>
      <c r="GU84" s="72"/>
      <c r="GV84" s="72"/>
      <c r="GW84" s="72"/>
      <c r="GX84" s="72"/>
      <c r="GY84" s="72"/>
      <c r="GZ84" s="72"/>
      <c r="HA84" s="72"/>
      <c r="HB84" s="72"/>
      <c r="HC84" s="72"/>
      <c r="HD84" s="72"/>
      <c r="HE84" s="72"/>
      <c r="HF84" s="72"/>
      <c r="HG84" s="72"/>
      <c r="HH84" s="72"/>
      <c r="HI84" s="72"/>
      <c r="HJ84" s="72"/>
      <c r="HK84" s="72"/>
      <c r="HL84" s="72"/>
      <c r="HM84" s="72"/>
      <c r="HN84" s="72"/>
      <c r="HO84" s="72"/>
      <c r="HP84" s="72"/>
      <c r="HQ84" s="72"/>
      <c r="HR84" s="72"/>
      <c r="HS84" s="72"/>
      <c r="HT84" s="72"/>
      <c r="HU84" s="72"/>
      <c r="HV84" s="72"/>
      <c r="HW84" s="72"/>
      <c r="HX84" s="72"/>
      <c r="HY84" s="72"/>
      <c r="HZ84" s="72"/>
      <c r="IA84" s="72"/>
      <c r="IB84" s="72"/>
      <c r="IC84" s="72"/>
      <c r="ID84" s="72"/>
      <c r="IE84" s="72"/>
      <c r="IF84" s="72"/>
      <c r="IG84" s="72"/>
      <c r="IH84" s="72"/>
      <c r="II84" s="72"/>
      <c r="IJ84" s="72"/>
      <c r="IK84" s="72"/>
      <c r="IL84" s="72"/>
      <c r="IM84" s="72"/>
      <c r="IN84" s="72"/>
      <c r="IO84" s="72"/>
      <c r="IP84" s="72"/>
      <c r="IQ84" s="72"/>
      <c r="IR84" s="72"/>
      <c r="IS84" s="72"/>
      <c r="IT84" s="72"/>
    </row>
    <row r="85" s="57" customFormat="1" ht="20" customHeight="1" spans="1:254">
      <c r="A85" s="36">
        <f t="shared" si="1"/>
        <v>82</v>
      </c>
      <c r="B85" s="36" t="s">
        <v>193</v>
      </c>
      <c r="C85" s="36" t="s">
        <v>196</v>
      </c>
      <c r="D85" s="36"/>
      <c r="E85" s="36">
        <v>332.9</v>
      </c>
      <c r="F85" s="36"/>
      <c r="G85" s="36">
        <v>332.9</v>
      </c>
      <c r="H85" s="36">
        <v>320.87</v>
      </c>
      <c r="I85" s="36">
        <v>12.03</v>
      </c>
      <c r="J85" s="36"/>
      <c r="K85" s="36">
        <v>348.5</v>
      </c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2"/>
      <c r="BN85" s="72"/>
      <c r="BO85" s="72"/>
      <c r="BP85" s="72"/>
      <c r="BQ85" s="72"/>
      <c r="BR85" s="72"/>
      <c r="BS85" s="72"/>
      <c r="BT85" s="72"/>
      <c r="BU85" s="72"/>
      <c r="BV85" s="72"/>
      <c r="BW85" s="72"/>
      <c r="BX85" s="72"/>
      <c r="BY85" s="72"/>
      <c r="BZ85" s="72"/>
      <c r="CA85" s="72"/>
      <c r="CB85" s="72"/>
      <c r="CC85" s="72"/>
      <c r="CD85" s="72"/>
      <c r="CE85" s="72"/>
      <c r="CF85" s="72"/>
      <c r="CG85" s="72"/>
      <c r="CH85" s="72"/>
      <c r="CI85" s="72"/>
      <c r="CJ85" s="72"/>
      <c r="CK85" s="72"/>
      <c r="CL85" s="72"/>
      <c r="CM85" s="72"/>
      <c r="CN85" s="72"/>
      <c r="CO85" s="72"/>
      <c r="CP85" s="72"/>
      <c r="CQ85" s="72"/>
      <c r="CR85" s="72"/>
      <c r="CS85" s="72"/>
      <c r="CT85" s="72"/>
      <c r="CU85" s="72"/>
      <c r="CV85" s="72"/>
      <c r="CW85" s="72"/>
      <c r="CX85" s="72"/>
      <c r="CY85" s="72"/>
      <c r="CZ85" s="72"/>
      <c r="DA85" s="72"/>
      <c r="DB85" s="72"/>
      <c r="DC85" s="72"/>
      <c r="DD85" s="72"/>
      <c r="DE85" s="72"/>
      <c r="DF85" s="72"/>
      <c r="DG85" s="72"/>
      <c r="DH85" s="72"/>
      <c r="DI85" s="72"/>
      <c r="DJ85" s="72"/>
      <c r="DK85" s="72"/>
      <c r="DL85" s="72"/>
      <c r="DM85" s="72"/>
      <c r="DN85" s="72"/>
      <c r="DO85" s="72"/>
      <c r="DP85" s="72"/>
      <c r="DQ85" s="72"/>
      <c r="DR85" s="72"/>
      <c r="DS85" s="72"/>
      <c r="DT85" s="72"/>
      <c r="DU85" s="72"/>
      <c r="DV85" s="72"/>
      <c r="DW85" s="72"/>
      <c r="DX85" s="72"/>
      <c r="DY85" s="72"/>
      <c r="DZ85" s="72"/>
      <c r="EA85" s="72"/>
      <c r="EB85" s="72"/>
      <c r="EC85" s="72"/>
      <c r="ED85" s="72"/>
      <c r="EE85" s="72"/>
      <c r="EF85" s="72"/>
      <c r="EG85" s="72"/>
      <c r="EH85" s="72"/>
      <c r="EI85" s="72"/>
      <c r="EJ85" s="72"/>
      <c r="EK85" s="72"/>
      <c r="EL85" s="72"/>
      <c r="EM85" s="72"/>
      <c r="EN85" s="72"/>
      <c r="EO85" s="72"/>
      <c r="EP85" s="72"/>
      <c r="EQ85" s="72"/>
      <c r="ER85" s="72"/>
      <c r="ES85" s="72"/>
      <c r="ET85" s="72"/>
      <c r="EU85" s="72"/>
      <c r="EV85" s="72"/>
      <c r="EW85" s="72"/>
      <c r="EX85" s="72"/>
      <c r="EY85" s="72"/>
      <c r="EZ85" s="72"/>
      <c r="FA85" s="72"/>
      <c r="FB85" s="72"/>
      <c r="FC85" s="72"/>
      <c r="FD85" s="72"/>
      <c r="FE85" s="72"/>
      <c r="FF85" s="72"/>
      <c r="FG85" s="72"/>
      <c r="FH85" s="72"/>
      <c r="FI85" s="72"/>
      <c r="FJ85" s="72"/>
      <c r="FK85" s="72"/>
      <c r="FL85" s="72"/>
      <c r="FM85" s="72"/>
      <c r="FN85" s="72"/>
      <c r="FO85" s="72"/>
      <c r="FP85" s="72"/>
      <c r="FQ85" s="72"/>
      <c r="FR85" s="72"/>
      <c r="FS85" s="72"/>
      <c r="FT85" s="72"/>
      <c r="FU85" s="72"/>
      <c r="FV85" s="72"/>
      <c r="FW85" s="72"/>
      <c r="FX85" s="72"/>
      <c r="FY85" s="72"/>
      <c r="FZ85" s="72"/>
      <c r="GA85" s="72"/>
      <c r="GB85" s="72"/>
      <c r="GC85" s="72"/>
      <c r="GD85" s="72"/>
      <c r="GE85" s="72"/>
      <c r="GF85" s="72"/>
      <c r="GG85" s="72"/>
      <c r="GH85" s="72"/>
      <c r="GI85" s="72"/>
      <c r="GJ85" s="72"/>
      <c r="GK85" s="72"/>
      <c r="GL85" s="72"/>
      <c r="GM85" s="72"/>
      <c r="GN85" s="72"/>
      <c r="GO85" s="72"/>
      <c r="GP85" s="72"/>
      <c r="GQ85" s="72"/>
      <c r="GR85" s="72"/>
      <c r="GS85" s="72"/>
      <c r="GT85" s="72"/>
      <c r="GU85" s="72"/>
      <c r="GV85" s="72"/>
      <c r="GW85" s="72"/>
      <c r="GX85" s="72"/>
      <c r="GY85" s="72"/>
      <c r="GZ85" s="72"/>
      <c r="HA85" s="72"/>
      <c r="HB85" s="72"/>
      <c r="HC85" s="72"/>
      <c r="HD85" s="72"/>
      <c r="HE85" s="72"/>
      <c r="HF85" s="72"/>
      <c r="HG85" s="72"/>
      <c r="HH85" s="72"/>
      <c r="HI85" s="72"/>
      <c r="HJ85" s="72"/>
      <c r="HK85" s="72"/>
      <c r="HL85" s="72"/>
      <c r="HM85" s="72"/>
      <c r="HN85" s="72"/>
      <c r="HO85" s="72"/>
      <c r="HP85" s="72"/>
      <c r="HQ85" s="72"/>
      <c r="HR85" s="72"/>
      <c r="HS85" s="72"/>
      <c r="HT85" s="72"/>
      <c r="HU85" s="72"/>
      <c r="HV85" s="72"/>
      <c r="HW85" s="72"/>
      <c r="HX85" s="72"/>
      <c r="HY85" s="72"/>
      <c r="HZ85" s="72"/>
      <c r="IA85" s="72"/>
      <c r="IB85" s="72"/>
      <c r="IC85" s="72"/>
      <c r="ID85" s="72"/>
      <c r="IE85" s="72"/>
      <c r="IF85" s="72"/>
      <c r="IG85" s="72"/>
      <c r="IH85" s="72"/>
      <c r="II85" s="72"/>
      <c r="IJ85" s="72"/>
      <c r="IK85" s="72"/>
      <c r="IL85" s="72"/>
      <c r="IM85" s="72"/>
      <c r="IN85" s="72"/>
      <c r="IO85" s="72"/>
      <c r="IP85" s="72"/>
      <c r="IQ85" s="72"/>
      <c r="IR85" s="72"/>
      <c r="IS85" s="72"/>
      <c r="IT85" s="72"/>
    </row>
    <row r="86" s="57" customFormat="1" ht="20" customHeight="1" spans="1:254">
      <c r="A86" s="36">
        <f t="shared" si="1"/>
        <v>83</v>
      </c>
      <c r="B86" s="36" t="s">
        <v>193</v>
      </c>
      <c r="C86" s="36" t="s">
        <v>197</v>
      </c>
      <c r="D86" s="36"/>
      <c r="E86" s="36">
        <v>312.3</v>
      </c>
      <c r="F86" s="36"/>
      <c r="G86" s="36">
        <v>312.3</v>
      </c>
      <c r="H86" s="36">
        <v>312.3</v>
      </c>
      <c r="I86" s="36"/>
      <c r="J86" s="36"/>
      <c r="K86" s="36">
        <v>360.74</v>
      </c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  <c r="BO86" s="72"/>
      <c r="BP86" s="72"/>
      <c r="BQ86" s="72"/>
      <c r="BR86" s="72"/>
      <c r="BS86" s="72"/>
      <c r="BT86" s="72"/>
      <c r="BU86" s="72"/>
      <c r="BV86" s="72"/>
      <c r="BW86" s="72"/>
      <c r="BX86" s="72"/>
      <c r="BY86" s="72"/>
      <c r="BZ86" s="72"/>
      <c r="CA86" s="72"/>
      <c r="CB86" s="72"/>
      <c r="CC86" s="72"/>
      <c r="CD86" s="72"/>
      <c r="CE86" s="72"/>
      <c r="CF86" s="72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2"/>
      <c r="CW86" s="72"/>
      <c r="CX86" s="72"/>
      <c r="CY86" s="72"/>
      <c r="CZ86" s="72"/>
      <c r="DA86" s="72"/>
      <c r="DB86" s="72"/>
      <c r="DC86" s="72"/>
      <c r="DD86" s="72"/>
      <c r="DE86" s="72"/>
      <c r="DF86" s="72"/>
      <c r="DG86" s="72"/>
      <c r="DH86" s="72"/>
      <c r="DI86" s="72"/>
      <c r="DJ86" s="72"/>
      <c r="DK86" s="72"/>
      <c r="DL86" s="72"/>
      <c r="DM86" s="72"/>
      <c r="DN86" s="72"/>
      <c r="DO86" s="72"/>
      <c r="DP86" s="72"/>
      <c r="DQ86" s="72"/>
      <c r="DR86" s="72"/>
      <c r="DS86" s="72"/>
      <c r="DT86" s="72"/>
      <c r="DU86" s="72"/>
      <c r="DV86" s="72"/>
      <c r="DW86" s="72"/>
      <c r="DX86" s="72"/>
      <c r="DY86" s="72"/>
      <c r="DZ86" s="72"/>
      <c r="EA86" s="72"/>
      <c r="EB86" s="72"/>
      <c r="EC86" s="72"/>
      <c r="ED86" s="72"/>
      <c r="EE86" s="72"/>
      <c r="EF86" s="72"/>
      <c r="EG86" s="72"/>
      <c r="EH86" s="72"/>
      <c r="EI86" s="72"/>
      <c r="EJ86" s="72"/>
      <c r="EK86" s="72"/>
      <c r="EL86" s="72"/>
      <c r="EM86" s="72"/>
      <c r="EN86" s="72"/>
      <c r="EO86" s="72"/>
      <c r="EP86" s="72"/>
      <c r="EQ86" s="72"/>
      <c r="ER86" s="72"/>
      <c r="ES86" s="72"/>
      <c r="ET86" s="72"/>
      <c r="EU86" s="72"/>
      <c r="EV86" s="72"/>
      <c r="EW86" s="72"/>
      <c r="EX86" s="72"/>
      <c r="EY86" s="72"/>
      <c r="EZ86" s="72"/>
      <c r="FA86" s="72"/>
      <c r="FB86" s="72"/>
      <c r="FC86" s="72"/>
      <c r="FD86" s="72"/>
      <c r="FE86" s="72"/>
      <c r="FF86" s="72"/>
      <c r="FG86" s="72"/>
      <c r="FH86" s="72"/>
      <c r="FI86" s="72"/>
      <c r="FJ86" s="72"/>
      <c r="FK86" s="72"/>
      <c r="FL86" s="72"/>
      <c r="FM86" s="72"/>
      <c r="FN86" s="72"/>
      <c r="FO86" s="72"/>
      <c r="FP86" s="72"/>
      <c r="FQ86" s="72"/>
      <c r="FR86" s="72"/>
      <c r="FS86" s="72"/>
      <c r="FT86" s="72"/>
      <c r="FU86" s="72"/>
      <c r="FV86" s="72"/>
      <c r="FW86" s="72"/>
      <c r="FX86" s="72"/>
      <c r="FY86" s="72"/>
      <c r="FZ86" s="72"/>
      <c r="GA86" s="72"/>
      <c r="GB86" s="72"/>
      <c r="GC86" s="72"/>
      <c r="GD86" s="72"/>
      <c r="GE86" s="72"/>
      <c r="GF86" s="72"/>
      <c r="GG86" s="72"/>
      <c r="GH86" s="72"/>
      <c r="GI86" s="72"/>
      <c r="GJ86" s="72"/>
      <c r="GK86" s="72"/>
      <c r="GL86" s="72"/>
      <c r="GM86" s="72"/>
      <c r="GN86" s="72"/>
      <c r="GO86" s="72"/>
      <c r="GP86" s="72"/>
      <c r="GQ86" s="72"/>
      <c r="GR86" s="72"/>
      <c r="GS86" s="72"/>
      <c r="GT86" s="72"/>
      <c r="GU86" s="72"/>
      <c r="GV86" s="72"/>
      <c r="GW86" s="72"/>
      <c r="GX86" s="72"/>
      <c r="GY86" s="72"/>
      <c r="GZ86" s="72"/>
      <c r="HA86" s="72"/>
      <c r="HB86" s="72"/>
      <c r="HC86" s="72"/>
      <c r="HD86" s="72"/>
      <c r="HE86" s="72"/>
      <c r="HF86" s="72"/>
      <c r="HG86" s="72"/>
      <c r="HH86" s="72"/>
      <c r="HI86" s="72"/>
      <c r="HJ86" s="72"/>
      <c r="HK86" s="72"/>
      <c r="HL86" s="72"/>
      <c r="HM86" s="72"/>
      <c r="HN86" s="72"/>
      <c r="HO86" s="72"/>
      <c r="HP86" s="72"/>
      <c r="HQ86" s="72"/>
      <c r="HR86" s="72"/>
      <c r="HS86" s="72"/>
      <c r="HT86" s="72"/>
      <c r="HU86" s="72"/>
      <c r="HV86" s="72"/>
      <c r="HW86" s="72"/>
      <c r="HX86" s="72"/>
      <c r="HY86" s="72"/>
      <c r="HZ86" s="72"/>
      <c r="IA86" s="72"/>
      <c r="IB86" s="72"/>
      <c r="IC86" s="72"/>
      <c r="ID86" s="72"/>
      <c r="IE86" s="72"/>
      <c r="IF86" s="72"/>
      <c r="IG86" s="72"/>
      <c r="IH86" s="72"/>
      <c r="II86" s="72"/>
      <c r="IJ86" s="72"/>
      <c r="IK86" s="72"/>
      <c r="IL86" s="72"/>
      <c r="IM86" s="72"/>
      <c r="IN86" s="72"/>
      <c r="IO86" s="72"/>
      <c r="IP86" s="72"/>
      <c r="IQ86" s="72"/>
      <c r="IR86" s="72"/>
      <c r="IS86" s="72"/>
      <c r="IT86" s="72"/>
    </row>
    <row r="87" s="57" customFormat="1" ht="20" customHeight="1" spans="1:254">
      <c r="A87" s="36">
        <f t="shared" si="1"/>
        <v>84</v>
      </c>
      <c r="B87" s="36" t="s">
        <v>193</v>
      </c>
      <c r="C87" s="36" t="s">
        <v>198</v>
      </c>
      <c r="D87" s="36"/>
      <c r="E87" s="36"/>
      <c r="F87" s="36"/>
      <c r="G87" s="36">
        <v>331</v>
      </c>
      <c r="H87" s="36">
        <v>271.78</v>
      </c>
      <c r="I87" s="36">
        <v>59.22</v>
      </c>
      <c r="J87" s="36"/>
      <c r="K87" s="36">
        <v>331</v>
      </c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2"/>
      <c r="CJ87" s="72"/>
      <c r="CK87" s="72"/>
      <c r="CL87" s="72"/>
      <c r="CM87" s="72"/>
      <c r="CN87" s="72"/>
      <c r="CO87" s="72"/>
      <c r="CP87" s="72"/>
      <c r="CQ87" s="72"/>
      <c r="CR87" s="72"/>
      <c r="CS87" s="72"/>
      <c r="CT87" s="72"/>
      <c r="CU87" s="72"/>
      <c r="CV87" s="72"/>
      <c r="CW87" s="72"/>
      <c r="CX87" s="72"/>
      <c r="CY87" s="72"/>
      <c r="CZ87" s="72"/>
      <c r="DA87" s="72"/>
      <c r="DB87" s="72"/>
      <c r="DC87" s="72"/>
      <c r="DD87" s="72"/>
      <c r="DE87" s="72"/>
      <c r="DF87" s="72"/>
      <c r="DG87" s="72"/>
      <c r="DH87" s="72"/>
      <c r="DI87" s="72"/>
      <c r="DJ87" s="72"/>
      <c r="DK87" s="72"/>
      <c r="DL87" s="72"/>
      <c r="DM87" s="72"/>
      <c r="DN87" s="72"/>
      <c r="DO87" s="72"/>
      <c r="DP87" s="72"/>
      <c r="DQ87" s="72"/>
      <c r="DR87" s="72"/>
      <c r="DS87" s="72"/>
      <c r="DT87" s="72"/>
      <c r="DU87" s="72"/>
      <c r="DV87" s="72"/>
      <c r="DW87" s="72"/>
      <c r="DX87" s="72"/>
      <c r="DY87" s="72"/>
      <c r="DZ87" s="72"/>
      <c r="EA87" s="72"/>
      <c r="EB87" s="72"/>
      <c r="EC87" s="72"/>
      <c r="ED87" s="72"/>
      <c r="EE87" s="72"/>
      <c r="EF87" s="72"/>
      <c r="EG87" s="72"/>
      <c r="EH87" s="72"/>
      <c r="EI87" s="72"/>
      <c r="EJ87" s="72"/>
      <c r="EK87" s="72"/>
      <c r="EL87" s="72"/>
      <c r="EM87" s="72"/>
      <c r="EN87" s="72"/>
      <c r="EO87" s="72"/>
      <c r="EP87" s="72"/>
      <c r="EQ87" s="72"/>
      <c r="ER87" s="72"/>
      <c r="ES87" s="72"/>
      <c r="ET87" s="72"/>
      <c r="EU87" s="72"/>
      <c r="EV87" s="72"/>
      <c r="EW87" s="72"/>
      <c r="EX87" s="72"/>
      <c r="EY87" s="72"/>
      <c r="EZ87" s="72"/>
      <c r="FA87" s="72"/>
      <c r="FB87" s="72"/>
      <c r="FC87" s="72"/>
      <c r="FD87" s="72"/>
      <c r="FE87" s="72"/>
      <c r="FF87" s="72"/>
      <c r="FG87" s="72"/>
      <c r="FH87" s="72"/>
      <c r="FI87" s="72"/>
      <c r="FJ87" s="72"/>
      <c r="FK87" s="72"/>
      <c r="FL87" s="72"/>
      <c r="FM87" s="72"/>
      <c r="FN87" s="72"/>
      <c r="FO87" s="72"/>
      <c r="FP87" s="72"/>
      <c r="FQ87" s="72"/>
      <c r="FR87" s="72"/>
      <c r="FS87" s="72"/>
      <c r="FT87" s="72"/>
      <c r="FU87" s="72"/>
      <c r="FV87" s="72"/>
      <c r="FW87" s="72"/>
      <c r="FX87" s="72"/>
      <c r="FY87" s="72"/>
      <c r="FZ87" s="72"/>
      <c r="GA87" s="72"/>
      <c r="GB87" s="72"/>
      <c r="GC87" s="72"/>
      <c r="GD87" s="72"/>
      <c r="GE87" s="72"/>
      <c r="GF87" s="72"/>
      <c r="GG87" s="72"/>
      <c r="GH87" s="72"/>
      <c r="GI87" s="72"/>
      <c r="GJ87" s="72"/>
      <c r="GK87" s="72"/>
      <c r="GL87" s="72"/>
      <c r="GM87" s="72"/>
      <c r="GN87" s="72"/>
      <c r="GO87" s="72"/>
      <c r="GP87" s="72"/>
      <c r="GQ87" s="72"/>
      <c r="GR87" s="72"/>
      <c r="GS87" s="72"/>
      <c r="GT87" s="72"/>
      <c r="GU87" s="72"/>
      <c r="GV87" s="72"/>
      <c r="GW87" s="72"/>
      <c r="GX87" s="72"/>
      <c r="GY87" s="72"/>
      <c r="GZ87" s="72"/>
      <c r="HA87" s="72"/>
      <c r="HB87" s="72"/>
      <c r="HC87" s="72"/>
      <c r="HD87" s="72"/>
      <c r="HE87" s="72"/>
      <c r="HF87" s="72"/>
      <c r="HG87" s="72"/>
      <c r="HH87" s="72"/>
      <c r="HI87" s="72"/>
      <c r="HJ87" s="72"/>
      <c r="HK87" s="72"/>
      <c r="HL87" s="72"/>
      <c r="HM87" s="72"/>
      <c r="HN87" s="72"/>
      <c r="HO87" s="72"/>
      <c r="HP87" s="72"/>
      <c r="HQ87" s="72"/>
      <c r="HR87" s="72"/>
      <c r="HS87" s="72"/>
      <c r="HT87" s="72"/>
      <c r="HU87" s="72"/>
      <c r="HV87" s="72"/>
      <c r="HW87" s="72"/>
      <c r="HX87" s="72"/>
      <c r="HY87" s="72"/>
      <c r="HZ87" s="72"/>
      <c r="IA87" s="72"/>
      <c r="IB87" s="72"/>
      <c r="IC87" s="72"/>
      <c r="ID87" s="72"/>
      <c r="IE87" s="72"/>
      <c r="IF87" s="72"/>
      <c r="IG87" s="72"/>
      <c r="IH87" s="72"/>
      <c r="II87" s="72"/>
      <c r="IJ87" s="72"/>
      <c r="IK87" s="72"/>
      <c r="IL87" s="72"/>
      <c r="IM87" s="72"/>
      <c r="IN87" s="72"/>
      <c r="IO87" s="72"/>
      <c r="IP87" s="72"/>
      <c r="IQ87" s="72"/>
      <c r="IR87" s="72"/>
      <c r="IS87" s="72"/>
      <c r="IT87" s="72"/>
    </row>
    <row r="88" s="57" customFormat="1" ht="20" customHeight="1" spans="1:254">
      <c r="A88" s="36">
        <f t="shared" si="1"/>
        <v>85</v>
      </c>
      <c r="B88" s="36" t="s">
        <v>193</v>
      </c>
      <c r="C88" s="36" t="s">
        <v>128</v>
      </c>
      <c r="D88" s="36"/>
      <c r="E88" s="36">
        <v>358</v>
      </c>
      <c r="F88" s="36"/>
      <c r="G88" s="36">
        <v>168</v>
      </c>
      <c r="H88" s="36">
        <v>168</v>
      </c>
      <c r="I88" s="36"/>
      <c r="J88" s="36"/>
      <c r="K88" s="36">
        <v>168</v>
      </c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2"/>
      <c r="AN88" s="72"/>
      <c r="AO88" s="72"/>
      <c r="AP88" s="72"/>
      <c r="AQ88" s="72"/>
      <c r="AR88" s="72"/>
      <c r="AS88" s="72"/>
      <c r="AT88" s="72"/>
      <c r="AU88" s="72"/>
      <c r="AV88" s="72"/>
      <c r="AW88" s="72"/>
      <c r="AX88" s="72"/>
      <c r="AY88" s="72"/>
      <c r="AZ88" s="72"/>
      <c r="BA88" s="72"/>
      <c r="BB88" s="72"/>
      <c r="BC88" s="72"/>
      <c r="BD88" s="72"/>
      <c r="BE88" s="72"/>
      <c r="BF88" s="72"/>
      <c r="BG88" s="72"/>
      <c r="BH88" s="72"/>
      <c r="BI88" s="72"/>
      <c r="BJ88" s="72"/>
      <c r="BK88" s="72"/>
      <c r="BL88" s="72"/>
      <c r="BM88" s="72"/>
      <c r="BN88" s="72"/>
      <c r="BO88" s="72"/>
      <c r="BP88" s="72"/>
      <c r="BQ88" s="72"/>
      <c r="BR88" s="72"/>
      <c r="BS88" s="72"/>
      <c r="BT88" s="72"/>
      <c r="BU88" s="72"/>
      <c r="BV88" s="72"/>
      <c r="BW88" s="72"/>
      <c r="BX88" s="72"/>
      <c r="BY88" s="72"/>
      <c r="BZ88" s="72"/>
      <c r="CA88" s="72"/>
      <c r="CB88" s="72"/>
      <c r="CC88" s="72"/>
      <c r="CD88" s="72"/>
      <c r="CE88" s="72"/>
      <c r="CF88" s="72"/>
      <c r="CG88" s="72"/>
      <c r="CH88" s="72"/>
      <c r="CI88" s="72"/>
      <c r="CJ88" s="72"/>
      <c r="CK88" s="72"/>
      <c r="CL88" s="72"/>
      <c r="CM88" s="72"/>
      <c r="CN88" s="72"/>
      <c r="CO88" s="72"/>
      <c r="CP88" s="72"/>
      <c r="CQ88" s="72"/>
      <c r="CR88" s="72"/>
      <c r="CS88" s="72"/>
      <c r="CT88" s="72"/>
      <c r="CU88" s="72"/>
      <c r="CV88" s="72"/>
      <c r="CW88" s="72"/>
      <c r="CX88" s="72"/>
      <c r="CY88" s="72"/>
      <c r="CZ88" s="72"/>
      <c r="DA88" s="72"/>
      <c r="DB88" s="72"/>
      <c r="DC88" s="72"/>
      <c r="DD88" s="72"/>
      <c r="DE88" s="72"/>
      <c r="DF88" s="72"/>
      <c r="DG88" s="72"/>
      <c r="DH88" s="72"/>
      <c r="DI88" s="72"/>
      <c r="DJ88" s="72"/>
      <c r="DK88" s="72"/>
      <c r="DL88" s="72"/>
      <c r="DM88" s="72"/>
      <c r="DN88" s="72"/>
      <c r="DO88" s="72"/>
      <c r="DP88" s="72"/>
      <c r="DQ88" s="72"/>
      <c r="DR88" s="72"/>
      <c r="DS88" s="72"/>
      <c r="DT88" s="72"/>
      <c r="DU88" s="72"/>
      <c r="DV88" s="72"/>
      <c r="DW88" s="72"/>
      <c r="DX88" s="72"/>
      <c r="DY88" s="72"/>
      <c r="DZ88" s="72"/>
      <c r="EA88" s="72"/>
      <c r="EB88" s="72"/>
      <c r="EC88" s="72"/>
      <c r="ED88" s="72"/>
      <c r="EE88" s="72"/>
      <c r="EF88" s="72"/>
      <c r="EG88" s="72"/>
      <c r="EH88" s="72"/>
      <c r="EI88" s="72"/>
      <c r="EJ88" s="72"/>
      <c r="EK88" s="72"/>
      <c r="EL88" s="72"/>
      <c r="EM88" s="72"/>
      <c r="EN88" s="72"/>
      <c r="EO88" s="72"/>
      <c r="EP88" s="72"/>
      <c r="EQ88" s="72"/>
      <c r="ER88" s="72"/>
      <c r="ES88" s="72"/>
      <c r="ET88" s="72"/>
      <c r="EU88" s="72"/>
      <c r="EV88" s="72"/>
      <c r="EW88" s="72"/>
      <c r="EX88" s="72"/>
      <c r="EY88" s="72"/>
      <c r="EZ88" s="72"/>
      <c r="FA88" s="72"/>
      <c r="FB88" s="72"/>
      <c r="FC88" s="72"/>
      <c r="FD88" s="72"/>
      <c r="FE88" s="72"/>
      <c r="FF88" s="72"/>
      <c r="FG88" s="72"/>
      <c r="FH88" s="72"/>
      <c r="FI88" s="72"/>
      <c r="FJ88" s="72"/>
      <c r="FK88" s="72"/>
      <c r="FL88" s="72"/>
      <c r="FM88" s="72"/>
      <c r="FN88" s="72"/>
      <c r="FO88" s="72"/>
      <c r="FP88" s="72"/>
      <c r="FQ88" s="72"/>
      <c r="FR88" s="72"/>
      <c r="FS88" s="72"/>
      <c r="FT88" s="72"/>
      <c r="FU88" s="72"/>
      <c r="FV88" s="72"/>
      <c r="FW88" s="72"/>
      <c r="FX88" s="72"/>
      <c r="FY88" s="72"/>
      <c r="FZ88" s="72"/>
      <c r="GA88" s="72"/>
      <c r="GB88" s="72"/>
      <c r="GC88" s="72"/>
      <c r="GD88" s="72"/>
      <c r="GE88" s="72"/>
      <c r="GF88" s="72"/>
      <c r="GG88" s="72"/>
      <c r="GH88" s="72"/>
      <c r="GI88" s="72"/>
      <c r="GJ88" s="72"/>
      <c r="GK88" s="72"/>
      <c r="GL88" s="72"/>
      <c r="GM88" s="72"/>
      <c r="GN88" s="72"/>
      <c r="GO88" s="72"/>
      <c r="GP88" s="72"/>
      <c r="GQ88" s="72"/>
      <c r="GR88" s="72"/>
      <c r="GS88" s="72"/>
      <c r="GT88" s="72"/>
      <c r="GU88" s="72"/>
      <c r="GV88" s="72"/>
      <c r="GW88" s="72"/>
      <c r="GX88" s="72"/>
      <c r="GY88" s="72"/>
      <c r="GZ88" s="72"/>
      <c r="HA88" s="72"/>
      <c r="HB88" s="72"/>
      <c r="HC88" s="72"/>
      <c r="HD88" s="72"/>
      <c r="HE88" s="72"/>
      <c r="HF88" s="72"/>
      <c r="HG88" s="72"/>
      <c r="HH88" s="72"/>
      <c r="HI88" s="72"/>
      <c r="HJ88" s="72"/>
      <c r="HK88" s="72"/>
      <c r="HL88" s="72"/>
      <c r="HM88" s="72"/>
      <c r="HN88" s="72"/>
      <c r="HO88" s="72"/>
      <c r="HP88" s="72"/>
      <c r="HQ88" s="72"/>
      <c r="HR88" s="72"/>
      <c r="HS88" s="72"/>
      <c r="HT88" s="72"/>
      <c r="HU88" s="72"/>
      <c r="HV88" s="72"/>
      <c r="HW88" s="72"/>
      <c r="HX88" s="72"/>
      <c r="HY88" s="72"/>
      <c r="HZ88" s="72"/>
      <c r="IA88" s="72"/>
      <c r="IB88" s="72"/>
      <c r="IC88" s="72"/>
      <c r="ID88" s="72"/>
      <c r="IE88" s="72"/>
      <c r="IF88" s="72"/>
      <c r="IG88" s="72"/>
      <c r="IH88" s="72"/>
      <c r="II88" s="72"/>
      <c r="IJ88" s="72"/>
      <c r="IK88" s="72"/>
      <c r="IL88" s="72"/>
      <c r="IM88" s="72"/>
      <c r="IN88" s="72"/>
      <c r="IO88" s="72"/>
      <c r="IP88" s="72"/>
      <c r="IQ88" s="72"/>
      <c r="IR88" s="72"/>
      <c r="IS88" s="72"/>
      <c r="IT88" s="72"/>
    </row>
    <row r="89" s="57" customFormat="1" ht="20" customHeight="1" spans="1:254">
      <c r="A89" s="36">
        <f t="shared" si="1"/>
        <v>86</v>
      </c>
      <c r="B89" s="36" t="s">
        <v>193</v>
      </c>
      <c r="C89" s="36" t="s">
        <v>199</v>
      </c>
      <c r="D89" s="36"/>
      <c r="E89" s="36">
        <v>210</v>
      </c>
      <c r="F89" s="36"/>
      <c r="G89" s="36">
        <v>210</v>
      </c>
      <c r="H89" s="36">
        <v>152.39</v>
      </c>
      <c r="I89" s="36">
        <v>57.61</v>
      </c>
      <c r="J89" s="36"/>
      <c r="K89" s="36">
        <v>247</v>
      </c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72"/>
      <c r="AO89" s="72"/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  <c r="BH89" s="72"/>
      <c r="BI89" s="72"/>
      <c r="BJ89" s="72"/>
      <c r="BK89" s="72"/>
      <c r="BL89" s="72"/>
      <c r="BM89" s="72"/>
      <c r="BN89" s="72"/>
      <c r="BO89" s="72"/>
      <c r="BP89" s="72"/>
      <c r="BQ89" s="72"/>
      <c r="BR89" s="72"/>
      <c r="BS89" s="72"/>
      <c r="BT89" s="72"/>
      <c r="BU89" s="72"/>
      <c r="BV89" s="72"/>
      <c r="BW89" s="72"/>
      <c r="BX89" s="72"/>
      <c r="BY89" s="72"/>
      <c r="BZ89" s="72"/>
      <c r="CA89" s="72"/>
      <c r="CB89" s="72"/>
      <c r="CC89" s="72"/>
      <c r="CD89" s="72"/>
      <c r="CE89" s="72"/>
      <c r="CF89" s="72"/>
      <c r="CG89" s="72"/>
      <c r="CH89" s="72"/>
      <c r="CI89" s="72"/>
      <c r="CJ89" s="72"/>
      <c r="CK89" s="72"/>
      <c r="CL89" s="72"/>
      <c r="CM89" s="72"/>
      <c r="CN89" s="72"/>
      <c r="CO89" s="72"/>
      <c r="CP89" s="72"/>
      <c r="CQ89" s="72"/>
      <c r="CR89" s="72"/>
      <c r="CS89" s="72"/>
      <c r="CT89" s="72"/>
      <c r="CU89" s="72"/>
      <c r="CV89" s="72"/>
      <c r="CW89" s="72"/>
      <c r="CX89" s="72"/>
      <c r="CY89" s="72"/>
      <c r="CZ89" s="72"/>
      <c r="DA89" s="72"/>
      <c r="DB89" s="72"/>
      <c r="DC89" s="72"/>
      <c r="DD89" s="72"/>
      <c r="DE89" s="72"/>
      <c r="DF89" s="72"/>
      <c r="DG89" s="72"/>
      <c r="DH89" s="72"/>
      <c r="DI89" s="72"/>
      <c r="DJ89" s="72"/>
      <c r="DK89" s="72"/>
      <c r="DL89" s="72"/>
      <c r="DM89" s="72"/>
      <c r="DN89" s="72"/>
      <c r="DO89" s="72"/>
      <c r="DP89" s="72"/>
      <c r="DQ89" s="72"/>
      <c r="DR89" s="72"/>
      <c r="DS89" s="72"/>
      <c r="DT89" s="72"/>
      <c r="DU89" s="72"/>
      <c r="DV89" s="72"/>
      <c r="DW89" s="72"/>
      <c r="DX89" s="72"/>
      <c r="DY89" s="72"/>
      <c r="DZ89" s="72"/>
      <c r="EA89" s="72"/>
      <c r="EB89" s="72"/>
      <c r="EC89" s="72"/>
      <c r="ED89" s="72"/>
      <c r="EE89" s="72"/>
      <c r="EF89" s="72"/>
      <c r="EG89" s="72"/>
      <c r="EH89" s="72"/>
      <c r="EI89" s="72"/>
      <c r="EJ89" s="72"/>
      <c r="EK89" s="72"/>
      <c r="EL89" s="72"/>
      <c r="EM89" s="72"/>
      <c r="EN89" s="72"/>
      <c r="EO89" s="72"/>
      <c r="EP89" s="72"/>
      <c r="EQ89" s="72"/>
      <c r="ER89" s="72"/>
      <c r="ES89" s="72"/>
      <c r="ET89" s="72"/>
      <c r="EU89" s="72"/>
      <c r="EV89" s="72"/>
      <c r="EW89" s="72"/>
      <c r="EX89" s="72"/>
      <c r="EY89" s="72"/>
      <c r="EZ89" s="72"/>
      <c r="FA89" s="72"/>
      <c r="FB89" s="72"/>
      <c r="FC89" s="72"/>
      <c r="FD89" s="72"/>
      <c r="FE89" s="72"/>
      <c r="FF89" s="72"/>
      <c r="FG89" s="72"/>
      <c r="FH89" s="72"/>
      <c r="FI89" s="72"/>
      <c r="FJ89" s="72"/>
      <c r="FK89" s="72"/>
      <c r="FL89" s="72"/>
      <c r="FM89" s="72"/>
      <c r="FN89" s="72"/>
      <c r="FO89" s="72"/>
      <c r="FP89" s="72"/>
      <c r="FQ89" s="72"/>
      <c r="FR89" s="72"/>
      <c r="FS89" s="72"/>
      <c r="FT89" s="72"/>
      <c r="FU89" s="72"/>
      <c r="FV89" s="72"/>
      <c r="FW89" s="72"/>
      <c r="FX89" s="72"/>
      <c r="FY89" s="72"/>
      <c r="FZ89" s="72"/>
      <c r="GA89" s="72"/>
      <c r="GB89" s="72"/>
      <c r="GC89" s="72"/>
      <c r="GD89" s="72"/>
      <c r="GE89" s="72"/>
      <c r="GF89" s="72"/>
      <c r="GG89" s="72"/>
      <c r="GH89" s="72"/>
      <c r="GI89" s="72"/>
      <c r="GJ89" s="72"/>
      <c r="GK89" s="72"/>
      <c r="GL89" s="72"/>
      <c r="GM89" s="72"/>
      <c r="GN89" s="72"/>
      <c r="GO89" s="72"/>
      <c r="GP89" s="72"/>
      <c r="GQ89" s="72"/>
      <c r="GR89" s="72"/>
      <c r="GS89" s="72"/>
      <c r="GT89" s="72"/>
      <c r="GU89" s="72"/>
      <c r="GV89" s="72"/>
      <c r="GW89" s="72"/>
      <c r="GX89" s="72"/>
      <c r="GY89" s="72"/>
      <c r="GZ89" s="72"/>
      <c r="HA89" s="72"/>
      <c r="HB89" s="72"/>
      <c r="HC89" s="72"/>
      <c r="HD89" s="72"/>
      <c r="HE89" s="72"/>
      <c r="HF89" s="72"/>
      <c r="HG89" s="72"/>
      <c r="HH89" s="72"/>
      <c r="HI89" s="72"/>
      <c r="HJ89" s="72"/>
      <c r="HK89" s="72"/>
      <c r="HL89" s="72"/>
      <c r="HM89" s="72"/>
      <c r="HN89" s="72"/>
      <c r="HO89" s="72"/>
      <c r="HP89" s="72"/>
      <c r="HQ89" s="72"/>
      <c r="HR89" s="72"/>
      <c r="HS89" s="72"/>
      <c r="HT89" s="72"/>
      <c r="HU89" s="72"/>
      <c r="HV89" s="72"/>
      <c r="HW89" s="72"/>
      <c r="HX89" s="72"/>
      <c r="HY89" s="72"/>
      <c r="HZ89" s="72"/>
      <c r="IA89" s="72"/>
      <c r="IB89" s="72"/>
      <c r="IC89" s="72"/>
      <c r="ID89" s="72"/>
      <c r="IE89" s="72"/>
      <c r="IF89" s="72"/>
      <c r="IG89" s="72"/>
      <c r="IH89" s="72"/>
      <c r="II89" s="72"/>
      <c r="IJ89" s="72"/>
      <c r="IK89" s="72"/>
      <c r="IL89" s="72"/>
      <c r="IM89" s="72"/>
      <c r="IN89" s="72"/>
      <c r="IO89" s="72"/>
      <c r="IP89" s="72"/>
      <c r="IQ89" s="72"/>
      <c r="IR89" s="72"/>
      <c r="IS89" s="72"/>
      <c r="IT89" s="72"/>
    </row>
    <row r="90" s="57" customFormat="1" ht="20" customHeight="1" spans="1:254">
      <c r="A90" s="36">
        <f t="shared" si="1"/>
        <v>87</v>
      </c>
      <c r="B90" s="36" t="s">
        <v>193</v>
      </c>
      <c r="C90" s="36" t="s">
        <v>134</v>
      </c>
      <c r="D90" s="36"/>
      <c r="E90" s="36">
        <v>125</v>
      </c>
      <c r="F90" s="36"/>
      <c r="G90" s="36">
        <v>125</v>
      </c>
      <c r="H90" s="36">
        <v>125</v>
      </c>
      <c r="I90" s="36"/>
      <c r="J90" s="36"/>
      <c r="K90" s="36">
        <v>125</v>
      </c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2"/>
      <c r="AN90" s="72"/>
      <c r="AO90" s="72"/>
      <c r="AP90" s="72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72"/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72"/>
      <c r="BM90" s="72"/>
      <c r="BN90" s="72"/>
      <c r="BO90" s="72"/>
      <c r="BP90" s="72"/>
      <c r="BQ90" s="72"/>
      <c r="BR90" s="72"/>
      <c r="BS90" s="72"/>
      <c r="BT90" s="72"/>
      <c r="BU90" s="72"/>
      <c r="BV90" s="72"/>
      <c r="BW90" s="72"/>
      <c r="BX90" s="72"/>
      <c r="BY90" s="72"/>
      <c r="BZ90" s="72"/>
      <c r="CA90" s="72"/>
      <c r="CB90" s="72"/>
      <c r="CC90" s="72"/>
      <c r="CD90" s="72"/>
      <c r="CE90" s="72"/>
      <c r="CF90" s="72"/>
      <c r="CG90" s="72"/>
      <c r="CH90" s="72"/>
      <c r="CI90" s="72"/>
      <c r="CJ90" s="72"/>
      <c r="CK90" s="72"/>
      <c r="CL90" s="72"/>
      <c r="CM90" s="72"/>
      <c r="CN90" s="72"/>
      <c r="CO90" s="72"/>
      <c r="CP90" s="72"/>
      <c r="CQ90" s="72"/>
      <c r="CR90" s="72"/>
      <c r="CS90" s="72"/>
      <c r="CT90" s="72"/>
      <c r="CU90" s="72"/>
      <c r="CV90" s="72"/>
      <c r="CW90" s="72"/>
      <c r="CX90" s="72"/>
      <c r="CY90" s="72"/>
      <c r="CZ90" s="72"/>
      <c r="DA90" s="72"/>
      <c r="DB90" s="72"/>
      <c r="DC90" s="72"/>
      <c r="DD90" s="72"/>
      <c r="DE90" s="72"/>
      <c r="DF90" s="72"/>
      <c r="DG90" s="72"/>
      <c r="DH90" s="72"/>
      <c r="DI90" s="72"/>
      <c r="DJ90" s="72"/>
      <c r="DK90" s="72"/>
      <c r="DL90" s="72"/>
      <c r="DM90" s="72"/>
      <c r="DN90" s="72"/>
      <c r="DO90" s="72"/>
      <c r="DP90" s="72"/>
      <c r="DQ90" s="72"/>
      <c r="DR90" s="72"/>
      <c r="DS90" s="72"/>
      <c r="DT90" s="72"/>
      <c r="DU90" s="72"/>
      <c r="DV90" s="72"/>
      <c r="DW90" s="72"/>
      <c r="DX90" s="72"/>
      <c r="DY90" s="72"/>
      <c r="DZ90" s="72"/>
      <c r="EA90" s="72"/>
      <c r="EB90" s="72"/>
      <c r="EC90" s="72"/>
      <c r="ED90" s="72"/>
      <c r="EE90" s="72"/>
      <c r="EF90" s="72"/>
      <c r="EG90" s="72"/>
      <c r="EH90" s="72"/>
      <c r="EI90" s="72"/>
      <c r="EJ90" s="72"/>
      <c r="EK90" s="72"/>
      <c r="EL90" s="72"/>
      <c r="EM90" s="72"/>
      <c r="EN90" s="72"/>
      <c r="EO90" s="72"/>
      <c r="EP90" s="72"/>
      <c r="EQ90" s="72"/>
      <c r="ER90" s="72"/>
      <c r="ES90" s="72"/>
      <c r="ET90" s="72"/>
      <c r="EU90" s="72"/>
      <c r="EV90" s="72"/>
      <c r="EW90" s="72"/>
      <c r="EX90" s="72"/>
      <c r="EY90" s="72"/>
      <c r="EZ90" s="72"/>
      <c r="FA90" s="72"/>
      <c r="FB90" s="72"/>
      <c r="FC90" s="72"/>
      <c r="FD90" s="72"/>
      <c r="FE90" s="72"/>
      <c r="FF90" s="72"/>
      <c r="FG90" s="72"/>
      <c r="FH90" s="72"/>
      <c r="FI90" s="72"/>
      <c r="FJ90" s="72"/>
      <c r="FK90" s="72"/>
      <c r="FL90" s="72"/>
      <c r="FM90" s="72"/>
      <c r="FN90" s="72"/>
      <c r="FO90" s="72"/>
      <c r="FP90" s="72"/>
      <c r="FQ90" s="72"/>
      <c r="FR90" s="72"/>
      <c r="FS90" s="72"/>
      <c r="FT90" s="72"/>
      <c r="FU90" s="72"/>
      <c r="FV90" s="72"/>
      <c r="FW90" s="72"/>
      <c r="FX90" s="72"/>
      <c r="FY90" s="72"/>
      <c r="FZ90" s="72"/>
      <c r="GA90" s="72"/>
      <c r="GB90" s="72"/>
      <c r="GC90" s="72"/>
      <c r="GD90" s="72"/>
      <c r="GE90" s="72"/>
      <c r="GF90" s="72"/>
      <c r="GG90" s="72"/>
      <c r="GH90" s="72"/>
      <c r="GI90" s="72"/>
      <c r="GJ90" s="72"/>
      <c r="GK90" s="72"/>
      <c r="GL90" s="72"/>
      <c r="GM90" s="72"/>
      <c r="GN90" s="72"/>
      <c r="GO90" s="72"/>
      <c r="GP90" s="72"/>
      <c r="GQ90" s="72"/>
      <c r="GR90" s="72"/>
      <c r="GS90" s="72"/>
      <c r="GT90" s="72"/>
      <c r="GU90" s="72"/>
      <c r="GV90" s="72"/>
      <c r="GW90" s="72"/>
      <c r="GX90" s="72"/>
      <c r="GY90" s="72"/>
      <c r="GZ90" s="72"/>
      <c r="HA90" s="72"/>
      <c r="HB90" s="72"/>
      <c r="HC90" s="72"/>
      <c r="HD90" s="72"/>
      <c r="HE90" s="72"/>
      <c r="HF90" s="72"/>
      <c r="HG90" s="72"/>
      <c r="HH90" s="72"/>
      <c r="HI90" s="72"/>
      <c r="HJ90" s="72"/>
      <c r="HK90" s="72"/>
      <c r="HL90" s="72"/>
      <c r="HM90" s="72"/>
      <c r="HN90" s="72"/>
      <c r="HO90" s="72"/>
      <c r="HP90" s="72"/>
      <c r="HQ90" s="72"/>
      <c r="HR90" s="72"/>
      <c r="HS90" s="72"/>
      <c r="HT90" s="72"/>
      <c r="HU90" s="72"/>
      <c r="HV90" s="72"/>
      <c r="HW90" s="72"/>
      <c r="HX90" s="72"/>
      <c r="HY90" s="72"/>
      <c r="HZ90" s="72"/>
      <c r="IA90" s="72"/>
      <c r="IB90" s="72"/>
      <c r="IC90" s="72"/>
      <c r="ID90" s="72"/>
      <c r="IE90" s="72"/>
      <c r="IF90" s="72"/>
      <c r="IG90" s="72"/>
      <c r="IH90" s="72"/>
      <c r="II90" s="72"/>
      <c r="IJ90" s="72"/>
      <c r="IK90" s="72"/>
      <c r="IL90" s="72"/>
      <c r="IM90" s="72"/>
      <c r="IN90" s="72"/>
      <c r="IO90" s="72"/>
      <c r="IP90" s="72"/>
      <c r="IQ90" s="72"/>
      <c r="IR90" s="72"/>
      <c r="IS90" s="72"/>
      <c r="IT90" s="72"/>
    </row>
    <row r="91" s="57" customFormat="1" ht="20" customHeight="1" spans="1:254">
      <c r="A91" s="36">
        <f t="shared" si="1"/>
        <v>88</v>
      </c>
      <c r="B91" s="36" t="s">
        <v>193</v>
      </c>
      <c r="C91" s="36" t="s">
        <v>200</v>
      </c>
      <c r="D91" s="36"/>
      <c r="E91" s="36">
        <v>106.4</v>
      </c>
      <c r="F91" s="36"/>
      <c r="G91" s="36">
        <v>106.4</v>
      </c>
      <c r="H91" s="36">
        <v>106.4</v>
      </c>
      <c r="I91" s="36"/>
      <c r="J91" s="36"/>
      <c r="K91" s="36">
        <v>106.43</v>
      </c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2"/>
      <c r="DL91" s="72"/>
      <c r="DM91" s="72"/>
      <c r="DN91" s="72"/>
      <c r="DO91" s="72"/>
      <c r="DP91" s="72"/>
      <c r="DQ91" s="72"/>
      <c r="DR91" s="72"/>
      <c r="DS91" s="72"/>
      <c r="DT91" s="72"/>
      <c r="DU91" s="72"/>
      <c r="DV91" s="72"/>
      <c r="DW91" s="72"/>
      <c r="DX91" s="72"/>
      <c r="DY91" s="72"/>
      <c r="DZ91" s="72"/>
      <c r="EA91" s="72"/>
      <c r="EB91" s="72"/>
      <c r="EC91" s="72"/>
      <c r="ED91" s="72"/>
      <c r="EE91" s="72"/>
      <c r="EF91" s="72"/>
      <c r="EG91" s="72"/>
      <c r="EH91" s="72"/>
      <c r="EI91" s="72"/>
      <c r="EJ91" s="72"/>
      <c r="EK91" s="72"/>
      <c r="EL91" s="72"/>
      <c r="EM91" s="72"/>
      <c r="EN91" s="72"/>
      <c r="EO91" s="72"/>
      <c r="EP91" s="72"/>
      <c r="EQ91" s="72"/>
      <c r="ER91" s="72"/>
      <c r="ES91" s="72"/>
      <c r="ET91" s="72"/>
      <c r="EU91" s="72"/>
      <c r="EV91" s="72"/>
      <c r="EW91" s="72"/>
      <c r="EX91" s="72"/>
      <c r="EY91" s="72"/>
      <c r="EZ91" s="72"/>
      <c r="FA91" s="72"/>
      <c r="FB91" s="72"/>
      <c r="FC91" s="72"/>
      <c r="FD91" s="72"/>
      <c r="FE91" s="72"/>
      <c r="FF91" s="72"/>
      <c r="FG91" s="72"/>
      <c r="FH91" s="72"/>
      <c r="FI91" s="72"/>
      <c r="FJ91" s="72"/>
      <c r="FK91" s="72"/>
      <c r="FL91" s="72"/>
      <c r="FM91" s="72"/>
      <c r="FN91" s="72"/>
      <c r="FO91" s="72"/>
      <c r="FP91" s="72"/>
      <c r="FQ91" s="72"/>
      <c r="FR91" s="72"/>
      <c r="FS91" s="72"/>
      <c r="FT91" s="72"/>
      <c r="FU91" s="72"/>
      <c r="FV91" s="72"/>
      <c r="FW91" s="72"/>
      <c r="FX91" s="72"/>
      <c r="FY91" s="72"/>
      <c r="FZ91" s="72"/>
      <c r="GA91" s="72"/>
      <c r="GB91" s="72"/>
      <c r="GC91" s="72"/>
      <c r="GD91" s="72"/>
      <c r="GE91" s="72"/>
      <c r="GF91" s="72"/>
      <c r="GG91" s="72"/>
      <c r="GH91" s="72"/>
      <c r="GI91" s="72"/>
      <c r="GJ91" s="72"/>
      <c r="GK91" s="72"/>
      <c r="GL91" s="72"/>
      <c r="GM91" s="72"/>
      <c r="GN91" s="72"/>
      <c r="GO91" s="72"/>
      <c r="GP91" s="72"/>
      <c r="GQ91" s="72"/>
      <c r="GR91" s="72"/>
      <c r="GS91" s="72"/>
      <c r="GT91" s="72"/>
      <c r="GU91" s="72"/>
      <c r="GV91" s="72"/>
      <c r="GW91" s="72"/>
      <c r="GX91" s="72"/>
      <c r="GY91" s="72"/>
      <c r="GZ91" s="72"/>
      <c r="HA91" s="72"/>
      <c r="HB91" s="72"/>
      <c r="HC91" s="72"/>
      <c r="HD91" s="72"/>
      <c r="HE91" s="72"/>
      <c r="HF91" s="72"/>
      <c r="HG91" s="72"/>
      <c r="HH91" s="72"/>
      <c r="HI91" s="72"/>
      <c r="HJ91" s="72"/>
      <c r="HK91" s="72"/>
      <c r="HL91" s="72"/>
      <c r="HM91" s="72"/>
      <c r="HN91" s="72"/>
      <c r="HO91" s="72"/>
      <c r="HP91" s="72"/>
      <c r="HQ91" s="72"/>
      <c r="HR91" s="72"/>
      <c r="HS91" s="72"/>
      <c r="HT91" s="72"/>
      <c r="HU91" s="72"/>
      <c r="HV91" s="72"/>
      <c r="HW91" s="72"/>
      <c r="HX91" s="72"/>
      <c r="HY91" s="72"/>
      <c r="HZ91" s="72"/>
      <c r="IA91" s="72"/>
      <c r="IB91" s="72"/>
      <c r="IC91" s="72"/>
      <c r="ID91" s="72"/>
      <c r="IE91" s="72"/>
      <c r="IF91" s="72"/>
      <c r="IG91" s="72"/>
      <c r="IH91" s="72"/>
      <c r="II91" s="72"/>
      <c r="IJ91" s="72"/>
      <c r="IK91" s="72"/>
      <c r="IL91" s="72"/>
      <c r="IM91" s="72"/>
      <c r="IN91" s="72"/>
      <c r="IO91" s="72"/>
      <c r="IP91" s="72"/>
      <c r="IQ91" s="72"/>
      <c r="IR91" s="72"/>
      <c r="IS91" s="72"/>
      <c r="IT91" s="72"/>
    </row>
    <row r="92" s="57" customFormat="1" ht="20" customHeight="1" spans="1:254">
      <c r="A92" s="36">
        <f t="shared" si="1"/>
        <v>89</v>
      </c>
      <c r="B92" s="36" t="s">
        <v>193</v>
      </c>
      <c r="C92" s="36" t="s">
        <v>169</v>
      </c>
      <c r="D92" s="36"/>
      <c r="E92" s="36">
        <v>291.6</v>
      </c>
      <c r="F92" s="36"/>
      <c r="G92" s="36">
        <v>291.6</v>
      </c>
      <c r="H92" s="36">
        <v>291.6</v>
      </c>
      <c r="I92" s="36"/>
      <c r="J92" s="36"/>
      <c r="K92" s="36">
        <v>291.6</v>
      </c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72"/>
      <c r="CH92" s="72"/>
      <c r="CI92" s="72"/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2"/>
      <c r="DL92" s="72"/>
      <c r="DM92" s="72"/>
      <c r="DN92" s="72"/>
      <c r="DO92" s="72"/>
      <c r="DP92" s="72"/>
      <c r="DQ92" s="72"/>
      <c r="DR92" s="72"/>
      <c r="DS92" s="72"/>
      <c r="DT92" s="72"/>
      <c r="DU92" s="72"/>
      <c r="DV92" s="72"/>
      <c r="DW92" s="72"/>
      <c r="DX92" s="72"/>
      <c r="DY92" s="72"/>
      <c r="DZ92" s="72"/>
      <c r="EA92" s="72"/>
      <c r="EB92" s="72"/>
      <c r="EC92" s="72"/>
      <c r="ED92" s="72"/>
      <c r="EE92" s="72"/>
      <c r="EF92" s="72"/>
      <c r="EG92" s="72"/>
      <c r="EH92" s="72"/>
      <c r="EI92" s="72"/>
      <c r="EJ92" s="72"/>
      <c r="EK92" s="72"/>
      <c r="EL92" s="72"/>
      <c r="EM92" s="72"/>
      <c r="EN92" s="72"/>
      <c r="EO92" s="72"/>
      <c r="EP92" s="72"/>
      <c r="EQ92" s="72"/>
      <c r="ER92" s="72"/>
      <c r="ES92" s="72"/>
      <c r="ET92" s="72"/>
      <c r="EU92" s="72"/>
      <c r="EV92" s="72"/>
      <c r="EW92" s="72"/>
      <c r="EX92" s="72"/>
      <c r="EY92" s="72"/>
      <c r="EZ92" s="72"/>
      <c r="FA92" s="72"/>
      <c r="FB92" s="72"/>
      <c r="FC92" s="72"/>
      <c r="FD92" s="72"/>
      <c r="FE92" s="72"/>
      <c r="FF92" s="72"/>
      <c r="FG92" s="72"/>
      <c r="FH92" s="72"/>
      <c r="FI92" s="72"/>
      <c r="FJ92" s="72"/>
      <c r="FK92" s="72"/>
      <c r="FL92" s="72"/>
      <c r="FM92" s="72"/>
      <c r="FN92" s="72"/>
      <c r="FO92" s="72"/>
      <c r="FP92" s="72"/>
      <c r="FQ92" s="72"/>
      <c r="FR92" s="72"/>
      <c r="FS92" s="72"/>
      <c r="FT92" s="72"/>
      <c r="FU92" s="72"/>
      <c r="FV92" s="72"/>
      <c r="FW92" s="72"/>
      <c r="FX92" s="72"/>
      <c r="FY92" s="72"/>
      <c r="FZ92" s="72"/>
      <c r="GA92" s="72"/>
      <c r="GB92" s="72"/>
      <c r="GC92" s="72"/>
      <c r="GD92" s="72"/>
      <c r="GE92" s="72"/>
      <c r="GF92" s="72"/>
      <c r="GG92" s="72"/>
      <c r="GH92" s="72"/>
      <c r="GI92" s="72"/>
      <c r="GJ92" s="72"/>
      <c r="GK92" s="72"/>
      <c r="GL92" s="72"/>
      <c r="GM92" s="72"/>
      <c r="GN92" s="72"/>
      <c r="GO92" s="72"/>
      <c r="GP92" s="72"/>
      <c r="GQ92" s="72"/>
      <c r="GR92" s="72"/>
      <c r="GS92" s="72"/>
      <c r="GT92" s="72"/>
      <c r="GU92" s="72"/>
      <c r="GV92" s="72"/>
      <c r="GW92" s="72"/>
      <c r="GX92" s="72"/>
      <c r="GY92" s="72"/>
      <c r="GZ92" s="72"/>
      <c r="HA92" s="72"/>
      <c r="HB92" s="72"/>
      <c r="HC92" s="72"/>
      <c r="HD92" s="72"/>
      <c r="HE92" s="72"/>
      <c r="HF92" s="72"/>
      <c r="HG92" s="72"/>
      <c r="HH92" s="72"/>
      <c r="HI92" s="72"/>
      <c r="HJ92" s="72"/>
      <c r="HK92" s="72"/>
      <c r="HL92" s="72"/>
      <c r="HM92" s="72"/>
      <c r="HN92" s="72"/>
      <c r="HO92" s="72"/>
      <c r="HP92" s="72"/>
      <c r="HQ92" s="72"/>
      <c r="HR92" s="72"/>
      <c r="HS92" s="72"/>
      <c r="HT92" s="72"/>
      <c r="HU92" s="72"/>
      <c r="HV92" s="72"/>
      <c r="HW92" s="72"/>
      <c r="HX92" s="72"/>
      <c r="HY92" s="72"/>
      <c r="HZ92" s="72"/>
      <c r="IA92" s="72"/>
      <c r="IB92" s="72"/>
      <c r="IC92" s="72"/>
      <c r="ID92" s="72"/>
      <c r="IE92" s="72"/>
      <c r="IF92" s="72"/>
      <c r="IG92" s="72"/>
      <c r="IH92" s="72"/>
      <c r="II92" s="72"/>
      <c r="IJ92" s="72"/>
      <c r="IK92" s="72"/>
      <c r="IL92" s="72"/>
      <c r="IM92" s="72"/>
      <c r="IN92" s="72"/>
      <c r="IO92" s="72"/>
      <c r="IP92" s="72"/>
      <c r="IQ92" s="72"/>
      <c r="IR92" s="72"/>
      <c r="IS92" s="72"/>
      <c r="IT92" s="72"/>
    </row>
    <row r="93" s="57" customFormat="1" ht="20" customHeight="1" spans="1:254">
      <c r="A93" s="36">
        <f t="shared" si="1"/>
        <v>90</v>
      </c>
      <c r="B93" s="36" t="s">
        <v>193</v>
      </c>
      <c r="C93" s="36" t="s">
        <v>201</v>
      </c>
      <c r="D93" s="36"/>
      <c r="E93" s="36">
        <v>123.4</v>
      </c>
      <c r="F93" s="36"/>
      <c r="G93" s="36">
        <v>123.4</v>
      </c>
      <c r="H93" s="36">
        <v>123.4</v>
      </c>
      <c r="I93" s="36"/>
      <c r="J93" s="36"/>
      <c r="K93" s="36">
        <v>123.4</v>
      </c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72"/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  <c r="BH93" s="72"/>
      <c r="BI93" s="72"/>
      <c r="BJ93" s="72"/>
      <c r="BK93" s="72"/>
      <c r="BL93" s="72"/>
      <c r="BM93" s="72"/>
      <c r="BN93" s="72"/>
      <c r="BO93" s="72"/>
      <c r="BP93" s="72"/>
      <c r="BQ93" s="72"/>
      <c r="BR93" s="72"/>
      <c r="BS93" s="72"/>
      <c r="BT93" s="72"/>
      <c r="BU93" s="72"/>
      <c r="BV93" s="72"/>
      <c r="BW93" s="72"/>
      <c r="BX93" s="72"/>
      <c r="BY93" s="72"/>
      <c r="BZ93" s="72"/>
      <c r="CA93" s="72"/>
      <c r="CB93" s="72"/>
      <c r="CC93" s="72"/>
      <c r="CD93" s="72"/>
      <c r="CE93" s="72"/>
      <c r="CF93" s="72"/>
      <c r="CG93" s="72"/>
      <c r="CH93" s="72"/>
      <c r="CI93" s="72"/>
      <c r="CJ93" s="72"/>
      <c r="CK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2"/>
      <c r="DL93" s="72"/>
      <c r="DM93" s="72"/>
      <c r="DN93" s="72"/>
      <c r="DO93" s="72"/>
      <c r="DP93" s="72"/>
      <c r="DQ93" s="72"/>
      <c r="DR93" s="72"/>
      <c r="DS93" s="72"/>
      <c r="DT93" s="72"/>
      <c r="DU93" s="72"/>
      <c r="DV93" s="72"/>
      <c r="DW93" s="72"/>
      <c r="DX93" s="72"/>
      <c r="DY93" s="72"/>
      <c r="DZ93" s="72"/>
      <c r="EA93" s="72"/>
      <c r="EB93" s="72"/>
      <c r="EC93" s="72"/>
      <c r="ED93" s="72"/>
      <c r="EE93" s="72"/>
      <c r="EF93" s="72"/>
      <c r="EG93" s="72"/>
      <c r="EH93" s="72"/>
      <c r="EI93" s="72"/>
      <c r="EJ93" s="72"/>
      <c r="EK93" s="72"/>
      <c r="EL93" s="72"/>
      <c r="EM93" s="72"/>
      <c r="EN93" s="72"/>
      <c r="EO93" s="72"/>
      <c r="EP93" s="72"/>
      <c r="EQ93" s="72"/>
      <c r="ER93" s="72"/>
      <c r="ES93" s="72"/>
      <c r="ET93" s="72"/>
      <c r="EU93" s="72"/>
      <c r="EV93" s="72"/>
      <c r="EW93" s="72"/>
      <c r="EX93" s="72"/>
      <c r="EY93" s="72"/>
      <c r="EZ93" s="72"/>
      <c r="FA93" s="72"/>
      <c r="FB93" s="72"/>
      <c r="FC93" s="72"/>
      <c r="FD93" s="72"/>
      <c r="FE93" s="72"/>
      <c r="FF93" s="72"/>
      <c r="FG93" s="72"/>
      <c r="FH93" s="72"/>
      <c r="FI93" s="72"/>
      <c r="FJ93" s="72"/>
      <c r="FK93" s="72"/>
      <c r="FL93" s="72"/>
      <c r="FM93" s="72"/>
      <c r="FN93" s="72"/>
      <c r="FO93" s="72"/>
      <c r="FP93" s="72"/>
      <c r="FQ93" s="72"/>
      <c r="FR93" s="72"/>
      <c r="FS93" s="72"/>
      <c r="FT93" s="72"/>
      <c r="FU93" s="72"/>
      <c r="FV93" s="72"/>
      <c r="FW93" s="72"/>
      <c r="FX93" s="72"/>
      <c r="FY93" s="72"/>
      <c r="FZ93" s="72"/>
      <c r="GA93" s="72"/>
      <c r="GB93" s="72"/>
      <c r="GC93" s="72"/>
      <c r="GD93" s="72"/>
      <c r="GE93" s="72"/>
      <c r="GF93" s="72"/>
      <c r="GG93" s="72"/>
      <c r="GH93" s="72"/>
      <c r="GI93" s="72"/>
      <c r="GJ93" s="72"/>
      <c r="GK93" s="72"/>
      <c r="GL93" s="72"/>
      <c r="GM93" s="72"/>
      <c r="GN93" s="72"/>
      <c r="GO93" s="72"/>
      <c r="GP93" s="72"/>
      <c r="GQ93" s="72"/>
      <c r="GR93" s="72"/>
      <c r="GS93" s="72"/>
      <c r="GT93" s="72"/>
      <c r="GU93" s="72"/>
      <c r="GV93" s="72"/>
      <c r="GW93" s="72"/>
      <c r="GX93" s="72"/>
      <c r="GY93" s="72"/>
      <c r="GZ93" s="72"/>
      <c r="HA93" s="72"/>
      <c r="HB93" s="72"/>
      <c r="HC93" s="72"/>
      <c r="HD93" s="72"/>
      <c r="HE93" s="72"/>
      <c r="HF93" s="72"/>
      <c r="HG93" s="72"/>
      <c r="HH93" s="72"/>
      <c r="HI93" s="72"/>
      <c r="HJ93" s="72"/>
      <c r="HK93" s="72"/>
      <c r="HL93" s="72"/>
      <c r="HM93" s="72"/>
      <c r="HN93" s="72"/>
      <c r="HO93" s="72"/>
      <c r="HP93" s="72"/>
      <c r="HQ93" s="72"/>
      <c r="HR93" s="72"/>
      <c r="HS93" s="72"/>
      <c r="HT93" s="72"/>
      <c r="HU93" s="72"/>
      <c r="HV93" s="72"/>
      <c r="HW93" s="72"/>
      <c r="HX93" s="72"/>
      <c r="HY93" s="72"/>
      <c r="HZ93" s="72"/>
      <c r="IA93" s="72"/>
      <c r="IB93" s="72"/>
      <c r="IC93" s="72"/>
      <c r="ID93" s="72"/>
      <c r="IE93" s="72"/>
      <c r="IF93" s="72"/>
      <c r="IG93" s="72"/>
      <c r="IH93" s="72"/>
      <c r="II93" s="72"/>
      <c r="IJ93" s="72"/>
      <c r="IK93" s="72"/>
      <c r="IL93" s="72"/>
      <c r="IM93" s="72"/>
      <c r="IN93" s="72"/>
      <c r="IO93" s="72"/>
      <c r="IP93" s="72"/>
      <c r="IQ93" s="72"/>
      <c r="IR93" s="72"/>
      <c r="IS93" s="72"/>
      <c r="IT93" s="72"/>
    </row>
    <row r="94" s="57" customFormat="1" ht="20" customHeight="1" spans="1:254">
      <c r="A94" s="36">
        <f t="shared" si="1"/>
        <v>91</v>
      </c>
      <c r="B94" s="36" t="s">
        <v>193</v>
      </c>
      <c r="C94" s="36" t="s">
        <v>152</v>
      </c>
      <c r="D94" s="36"/>
      <c r="E94" s="36">
        <v>514</v>
      </c>
      <c r="F94" s="36"/>
      <c r="G94" s="36">
        <v>514</v>
      </c>
      <c r="H94" s="36">
        <v>514</v>
      </c>
      <c r="I94" s="36"/>
      <c r="J94" s="36"/>
      <c r="K94" s="36">
        <v>539.6</v>
      </c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N94" s="72"/>
      <c r="AO94" s="72"/>
      <c r="AP94" s="72"/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  <c r="BH94" s="72"/>
      <c r="BI94" s="72"/>
      <c r="BJ94" s="72"/>
      <c r="BK94" s="72"/>
      <c r="BL94" s="72"/>
      <c r="BM94" s="72"/>
      <c r="BN94" s="72"/>
      <c r="BO94" s="72"/>
      <c r="BP94" s="72"/>
      <c r="BQ94" s="72"/>
      <c r="BR94" s="72"/>
      <c r="BS94" s="72"/>
      <c r="BT94" s="72"/>
      <c r="BU94" s="72"/>
      <c r="BV94" s="72"/>
      <c r="BW94" s="72"/>
      <c r="BX94" s="72"/>
      <c r="BY94" s="72"/>
      <c r="BZ94" s="72"/>
      <c r="CA94" s="72"/>
      <c r="CB94" s="72"/>
      <c r="CC94" s="72"/>
      <c r="CD94" s="72"/>
      <c r="CE94" s="72"/>
      <c r="CF94" s="72"/>
      <c r="CG94" s="72"/>
      <c r="CH94" s="72"/>
      <c r="CI94" s="72"/>
      <c r="CJ94" s="72"/>
      <c r="CK94" s="72"/>
      <c r="CL94" s="72"/>
      <c r="CM94" s="72"/>
      <c r="CN94" s="72"/>
      <c r="CO94" s="72"/>
      <c r="CP94" s="72"/>
      <c r="CQ94" s="72"/>
      <c r="CR94" s="72"/>
      <c r="CS94" s="72"/>
      <c r="CT94" s="72"/>
      <c r="CU94" s="72"/>
      <c r="CV94" s="72"/>
      <c r="CW94" s="72"/>
      <c r="CX94" s="72"/>
      <c r="CY94" s="72"/>
      <c r="CZ94" s="72"/>
      <c r="DA94" s="72"/>
      <c r="DB94" s="72"/>
      <c r="DC94" s="72"/>
      <c r="DD94" s="72"/>
      <c r="DE94" s="72"/>
      <c r="DF94" s="72"/>
      <c r="DG94" s="72"/>
      <c r="DH94" s="72"/>
      <c r="DI94" s="72"/>
      <c r="DJ94" s="72"/>
      <c r="DK94" s="72"/>
      <c r="DL94" s="72"/>
      <c r="DM94" s="72"/>
      <c r="DN94" s="72"/>
      <c r="DO94" s="72"/>
      <c r="DP94" s="72"/>
      <c r="DQ94" s="72"/>
      <c r="DR94" s="72"/>
      <c r="DS94" s="72"/>
      <c r="DT94" s="72"/>
      <c r="DU94" s="72"/>
      <c r="DV94" s="72"/>
      <c r="DW94" s="72"/>
      <c r="DX94" s="72"/>
      <c r="DY94" s="72"/>
      <c r="DZ94" s="72"/>
      <c r="EA94" s="72"/>
      <c r="EB94" s="72"/>
      <c r="EC94" s="72"/>
      <c r="ED94" s="72"/>
      <c r="EE94" s="72"/>
      <c r="EF94" s="72"/>
      <c r="EG94" s="72"/>
      <c r="EH94" s="72"/>
      <c r="EI94" s="72"/>
      <c r="EJ94" s="72"/>
      <c r="EK94" s="72"/>
      <c r="EL94" s="72"/>
      <c r="EM94" s="72"/>
      <c r="EN94" s="72"/>
      <c r="EO94" s="72"/>
      <c r="EP94" s="72"/>
      <c r="EQ94" s="72"/>
      <c r="ER94" s="72"/>
      <c r="ES94" s="72"/>
      <c r="ET94" s="72"/>
      <c r="EU94" s="72"/>
      <c r="EV94" s="72"/>
      <c r="EW94" s="72"/>
      <c r="EX94" s="72"/>
      <c r="EY94" s="72"/>
      <c r="EZ94" s="72"/>
      <c r="FA94" s="72"/>
      <c r="FB94" s="72"/>
      <c r="FC94" s="72"/>
      <c r="FD94" s="72"/>
      <c r="FE94" s="72"/>
      <c r="FF94" s="72"/>
      <c r="FG94" s="72"/>
      <c r="FH94" s="72"/>
      <c r="FI94" s="72"/>
      <c r="FJ94" s="72"/>
      <c r="FK94" s="72"/>
      <c r="FL94" s="72"/>
      <c r="FM94" s="72"/>
      <c r="FN94" s="72"/>
      <c r="FO94" s="72"/>
      <c r="FP94" s="72"/>
      <c r="FQ94" s="72"/>
      <c r="FR94" s="72"/>
      <c r="FS94" s="72"/>
      <c r="FT94" s="72"/>
      <c r="FU94" s="72"/>
      <c r="FV94" s="72"/>
      <c r="FW94" s="72"/>
      <c r="FX94" s="72"/>
      <c r="FY94" s="72"/>
      <c r="FZ94" s="72"/>
      <c r="GA94" s="72"/>
      <c r="GB94" s="72"/>
      <c r="GC94" s="72"/>
      <c r="GD94" s="72"/>
      <c r="GE94" s="72"/>
      <c r="GF94" s="72"/>
      <c r="GG94" s="72"/>
      <c r="GH94" s="72"/>
      <c r="GI94" s="72"/>
      <c r="GJ94" s="72"/>
      <c r="GK94" s="72"/>
      <c r="GL94" s="72"/>
      <c r="GM94" s="72"/>
      <c r="GN94" s="72"/>
      <c r="GO94" s="72"/>
      <c r="GP94" s="72"/>
      <c r="GQ94" s="72"/>
      <c r="GR94" s="72"/>
      <c r="GS94" s="72"/>
      <c r="GT94" s="72"/>
      <c r="GU94" s="72"/>
      <c r="GV94" s="72"/>
      <c r="GW94" s="72"/>
      <c r="GX94" s="72"/>
      <c r="GY94" s="72"/>
      <c r="GZ94" s="72"/>
      <c r="HA94" s="72"/>
      <c r="HB94" s="72"/>
      <c r="HC94" s="72"/>
      <c r="HD94" s="72"/>
      <c r="HE94" s="72"/>
      <c r="HF94" s="72"/>
      <c r="HG94" s="72"/>
      <c r="HH94" s="72"/>
      <c r="HI94" s="72"/>
      <c r="HJ94" s="72"/>
      <c r="HK94" s="72"/>
      <c r="HL94" s="72"/>
      <c r="HM94" s="72"/>
      <c r="HN94" s="72"/>
      <c r="HO94" s="72"/>
      <c r="HP94" s="72"/>
      <c r="HQ94" s="72"/>
      <c r="HR94" s="72"/>
      <c r="HS94" s="72"/>
      <c r="HT94" s="72"/>
      <c r="HU94" s="72"/>
      <c r="HV94" s="72"/>
      <c r="HW94" s="72"/>
      <c r="HX94" s="72"/>
      <c r="HY94" s="72"/>
      <c r="HZ94" s="72"/>
      <c r="IA94" s="72"/>
      <c r="IB94" s="72"/>
      <c r="IC94" s="72"/>
      <c r="ID94" s="72"/>
      <c r="IE94" s="72"/>
      <c r="IF94" s="72"/>
      <c r="IG94" s="72"/>
      <c r="IH94" s="72"/>
      <c r="II94" s="72"/>
      <c r="IJ94" s="72"/>
      <c r="IK94" s="72"/>
      <c r="IL94" s="72"/>
      <c r="IM94" s="72"/>
      <c r="IN94" s="72"/>
      <c r="IO94" s="72"/>
      <c r="IP94" s="72"/>
      <c r="IQ94" s="72"/>
      <c r="IR94" s="72"/>
      <c r="IS94" s="72"/>
      <c r="IT94" s="72"/>
    </row>
    <row r="95" s="57" customFormat="1" ht="20" customHeight="1" spans="1:254">
      <c r="A95" s="36">
        <f t="shared" si="1"/>
        <v>92</v>
      </c>
      <c r="B95" s="36" t="s">
        <v>193</v>
      </c>
      <c r="C95" s="36" t="s">
        <v>202</v>
      </c>
      <c r="D95" s="36"/>
      <c r="E95" s="36">
        <v>112</v>
      </c>
      <c r="F95" s="36"/>
      <c r="G95" s="36">
        <v>114.85</v>
      </c>
      <c r="H95" s="36">
        <v>109.28</v>
      </c>
      <c r="I95" s="36">
        <v>5.56999999999999</v>
      </c>
      <c r="J95" s="36"/>
      <c r="K95" s="36">
        <v>331</v>
      </c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2"/>
      <c r="AN95" s="72"/>
      <c r="AO95" s="72"/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2"/>
      <c r="BL95" s="72"/>
      <c r="BM95" s="72"/>
      <c r="BN95" s="72"/>
      <c r="BO95" s="72"/>
      <c r="BP95" s="72"/>
      <c r="BQ95" s="72"/>
      <c r="BR95" s="72"/>
      <c r="BS95" s="72"/>
      <c r="BT95" s="72"/>
      <c r="BU95" s="72"/>
      <c r="BV95" s="72"/>
      <c r="BW95" s="72"/>
      <c r="BX95" s="72"/>
      <c r="BY95" s="72"/>
      <c r="BZ95" s="72"/>
      <c r="CA95" s="72"/>
      <c r="CB95" s="72"/>
      <c r="CC95" s="72"/>
      <c r="CD95" s="72"/>
      <c r="CE95" s="72"/>
      <c r="CF95" s="72"/>
      <c r="CG95" s="72"/>
      <c r="CH95" s="72"/>
      <c r="CI95" s="72"/>
      <c r="CJ95" s="72"/>
      <c r="CK95" s="72"/>
      <c r="CL95" s="72"/>
      <c r="CM95" s="72"/>
      <c r="CN95" s="72"/>
      <c r="CO95" s="72"/>
      <c r="CP95" s="72"/>
      <c r="CQ95" s="72"/>
      <c r="CR95" s="72"/>
      <c r="CS95" s="72"/>
      <c r="CT95" s="72"/>
      <c r="CU95" s="72"/>
      <c r="CV95" s="72"/>
      <c r="CW95" s="72"/>
      <c r="CX95" s="72"/>
      <c r="CY95" s="72"/>
      <c r="CZ95" s="72"/>
      <c r="DA95" s="72"/>
      <c r="DB95" s="72"/>
      <c r="DC95" s="72"/>
      <c r="DD95" s="72"/>
      <c r="DE95" s="72"/>
      <c r="DF95" s="72"/>
      <c r="DG95" s="72"/>
      <c r="DH95" s="72"/>
      <c r="DI95" s="72"/>
      <c r="DJ95" s="72"/>
      <c r="DK95" s="72"/>
      <c r="DL95" s="72"/>
      <c r="DM95" s="72"/>
      <c r="DN95" s="72"/>
      <c r="DO95" s="72"/>
      <c r="DP95" s="72"/>
      <c r="DQ95" s="72"/>
      <c r="DR95" s="72"/>
      <c r="DS95" s="72"/>
      <c r="DT95" s="72"/>
      <c r="DU95" s="72"/>
      <c r="DV95" s="72"/>
      <c r="DW95" s="72"/>
      <c r="DX95" s="72"/>
      <c r="DY95" s="72"/>
      <c r="DZ95" s="72"/>
      <c r="EA95" s="72"/>
      <c r="EB95" s="72"/>
      <c r="EC95" s="72"/>
      <c r="ED95" s="72"/>
      <c r="EE95" s="72"/>
      <c r="EF95" s="72"/>
      <c r="EG95" s="72"/>
      <c r="EH95" s="72"/>
      <c r="EI95" s="72"/>
      <c r="EJ95" s="72"/>
      <c r="EK95" s="72"/>
      <c r="EL95" s="72"/>
      <c r="EM95" s="72"/>
      <c r="EN95" s="72"/>
      <c r="EO95" s="72"/>
      <c r="EP95" s="72"/>
      <c r="EQ95" s="72"/>
      <c r="ER95" s="72"/>
      <c r="ES95" s="72"/>
      <c r="ET95" s="72"/>
      <c r="EU95" s="72"/>
      <c r="EV95" s="72"/>
      <c r="EW95" s="72"/>
      <c r="EX95" s="72"/>
      <c r="EY95" s="72"/>
      <c r="EZ95" s="72"/>
      <c r="FA95" s="72"/>
      <c r="FB95" s="72"/>
      <c r="FC95" s="72"/>
      <c r="FD95" s="72"/>
      <c r="FE95" s="72"/>
      <c r="FF95" s="72"/>
      <c r="FG95" s="72"/>
      <c r="FH95" s="72"/>
      <c r="FI95" s="72"/>
      <c r="FJ95" s="72"/>
      <c r="FK95" s="72"/>
      <c r="FL95" s="72"/>
      <c r="FM95" s="72"/>
      <c r="FN95" s="72"/>
      <c r="FO95" s="72"/>
      <c r="FP95" s="72"/>
      <c r="FQ95" s="72"/>
      <c r="FR95" s="72"/>
      <c r="FS95" s="72"/>
      <c r="FT95" s="72"/>
      <c r="FU95" s="72"/>
      <c r="FV95" s="72"/>
      <c r="FW95" s="72"/>
      <c r="FX95" s="72"/>
      <c r="FY95" s="72"/>
      <c r="FZ95" s="72"/>
      <c r="GA95" s="72"/>
      <c r="GB95" s="72"/>
      <c r="GC95" s="72"/>
      <c r="GD95" s="72"/>
      <c r="GE95" s="72"/>
      <c r="GF95" s="72"/>
      <c r="GG95" s="72"/>
      <c r="GH95" s="72"/>
      <c r="GI95" s="72"/>
      <c r="GJ95" s="72"/>
      <c r="GK95" s="72"/>
      <c r="GL95" s="72"/>
      <c r="GM95" s="72"/>
      <c r="GN95" s="72"/>
      <c r="GO95" s="72"/>
      <c r="GP95" s="72"/>
      <c r="GQ95" s="72"/>
      <c r="GR95" s="72"/>
      <c r="GS95" s="72"/>
      <c r="GT95" s="72"/>
      <c r="GU95" s="72"/>
      <c r="GV95" s="72"/>
      <c r="GW95" s="72"/>
      <c r="GX95" s="72"/>
      <c r="GY95" s="72"/>
      <c r="GZ95" s="72"/>
      <c r="HA95" s="72"/>
      <c r="HB95" s="72"/>
      <c r="HC95" s="72"/>
      <c r="HD95" s="72"/>
      <c r="HE95" s="72"/>
      <c r="HF95" s="72"/>
      <c r="HG95" s="72"/>
      <c r="HH95" s="72"/>
      <c r="HI95" s="72"/>
      <c r="HJ95" s="72"/>
      <c r="HK95" s="72"/>
      <c r="HL95" s="72"/>
      <c r="HM95" s="72"/>
      <c r="HN95" s="72"/>
      <c r="HO95" s="72"/>
      <c r="HP95" s="72"/>
      <c r="HQ95" s="72"/>
      <c r="HR95" s="72"/>
      <c r="HS95" s="72"/>
      <c r="HT95" s="72"/>
      <c r="HU95" s="72"/>
      <c r="HV95" s="72"/>
      <c r="HW95" s="72"/>
      <c r="HX95" s="72"/>
      <c r="HY95" s="72"/>
      <c r="HZ95" s="72"/>
      <c r="IA95" s="72"/>
      <c r="IB95" s="72"/>
      <c r="IC95" s="72"/>
      <c r="ID95" s="72"/>
      <c r="IE95" s="72"/>
      <c r="IF95" s="72"/>
      <c r="IG95" s="72"/>
      <c r="IH95" s="72"/>
      <c r="II95" s="72"/>
      <c r="IJ95" s="72"/>
      <c r="IK95" s="72"/>
      <c r="IL95" s="72"/>
      <c r="IM95" s="72"/>
      <c r="IN95" s="72"/>
      <c r="IO95" s="72"/>
      <c r="IP95" s="72"/>
      <c r="IQ95" s="72"/>
      <c r="IR95" s="72"/>
      <c r="IS95" s="72"/>
      <c r="IT95" s="72"/>
    </row>
    <row r="96" s="57" customFormat="1" ht="20" customHeight="1" spans="1:254">
      <c r="A96" s="36">
        <f t="shared" si="1"/>
        <v>93</v>
      </c>
      <c r="B96" s="36" t="s">
        <v>203</v>
      </c>
      <c r="C96" s="36" t="s">
        <v>204</v>
      </c>
      <c r="D96" s="36"/>
      <c r="E96" s="36">
        <v>121</v>
      </c>
      <c r="F96" s="36"/>
      <c r="G96" s="36">
        <v>95</v>
      </c>
      <c r="H96" s="36">
        <v>95</v>
      </c>
      <c r="I96" s="36"/>
      <c r="J96" s="36"/>
      <c r="K96" s="36">
        <v>206.2</v>
      </c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72"/>
      <c r="AO96" s="72"/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  <c r="BH96" s="72"/>
      <c r="BI96" s="72"/>
      <c r="BJ96" s="72"/>
      <c r="BK96" s="72"/>
      <c r="BL96" s="72"/>
      <c r="BM96" s="72"/>
      <c r="BN96" s="72"/>
      <c r="BO96" s="72"/>
      <c r="BP96" s="72"/>
      <c r="BQ96" s="72"/>
      <c r="BR96" s="72"/>
      <c r="BS96" s="72"/>
      <c r="BT96" s="72"/>
      <c r="BU96" s="72"/>
      <c r="BV96" s="72"/>
      <c r="BW96" s="72"/>
      <c r="BX96" s="72"/>
      <c r="BY96" s="72"/>
      <c r="BZ96" s="72"/>
      <c r="CA96" s="72"/>
      <c r="CB96" s="72"/>
      <c r="CC96" s="72"/>
      <c r="CD96" s="72"/>
      <c r="CE96" s="72"/>
      <c r="CF96" s="72"/>
      <c r="CG96" s="72"/>
      <c r="CH96" s="72"/>
      <c r="CI96" s="72"/>
      <c r="CJ96" s="72"/>
      <c r="CK96" s="72"/>
      <c r="CL96" s="72"/>
      <c r="CM96" s="72"/>
      <c r="CN96" s="72"/>
      <c r="CO96" s="72"/>
      <c r="CP96" s="72"/>
      <c r="CQ96" s="72"/>
      <c r="CR96" s="72"/>
      <c r="CS96" s="72"/>
      <c r="CT96" s="72"/>
      <c r="CU96" s="72"/>
      <c r="CV96" s="72"/>
      <c r="CW96" s="72"/>
      <c r="CX96" s="72"/>
      <c r="CY96" s="72"/>
      <c r="CZ96" s="72"/>
      <c r="DA96" s="72"/>
      <c r="DB96" s="72"/>
      <c r="DC96" s="72"/>
      <c r="DD96" s="72"/>
      <c r="DE96" s="72"/>
      <c r="DF96" s="72"/>
      <c r="DG96" s="72"/>
      <c r="DH96" s="72"/>
      <c r="DI96" s="72"/>
      <c r="DJ96" s="72"/>
      <c r="DK96" s="72"/>
      <c r="DL96" s="72"/>
      <c r="DM96" s="72"/>
      <c r="DN96" s="72"/>
      <c r="DO96" s="72"/>
      <c r="DP96" s="72"/>
      <c r="DQ96" s="72"/>
      <c r="DR96" s="72"/>
      <c r="DS96" s="72"/>
      <c r="DT96" s="72"/>
      <c r="DU96" s="72"/>
      <c r="DV96" s="72"/>
      <c r="DW96" s="72"/>
      <c r="DX96" s="72"/>
      <c r="DY96" s="72"/>
      <c r="DZ96" s="72"/>
      <c r="EA96" s="72"/>
      <c r="EB96" s="72"/>
      <c r="EC96" s="72"/>
      <c r="ED96" s="72"/>
      <c r="EE96" s="72"/>
      <c r="EF96" s="72"/>
      <c r="EG96" s="72"/>
      <c r="EH96" s="72"/>
      <c r="EI96" s="72"/>
      <c r="EJ96" s="72"/>
      <c r="EK96" s="72"/>
      <c r="EL96" s="72"/>
      <c r="EM96" s="72"/>
      <c r="EN96" s="72"/>
      <c r="EO96" s="72"/>
      <c r="EP96" s="72"/>
      <c r="EQ96" s="72"/>
      <c r="ER96" s="72"/>
      <c r="ES96" s="72"/>
      <c r="ET96" s="72"/>
      <c r="EU96" s="72"/>
      <c r="EV96" s="72"/>
      <c r="EW96" s="72"/>
      <c r="EX96" s="72"/>
      <c r="EY96" s="72"/>
      <c r="EZ96" s="72"/>
      <c r="FA96" s="72"/>
      <c r="FB96" s="72"/>
      <c r="FC96" s="72"/>
      <c r="FD96" s="72"/>
      <c r="FE96" s="72"/>
      <c r="FF96" s="72"/>
      <c r="FG96" s="72"/>
      <c r="FH96" s="72"/>
      <c r="FI96" s="72"/>
      <c r="FJ96" s="72"/>
      <c r="FK96" s="72"/>
      <c r="FL96" s="72"/>
      <c r="FM96" s="72"/>
      <c r="FN96" s="72"/>
      <c r="FO96" s="72"/>
      <c r="FP96" s="72"/>
      <c r="FQ96" s="72"/>
      <c r="FR96" s="72"/>
      <c r="FS96" s="72"/>
      <c r="FT96" s="72"/>
      <c r="FU96" s="72"/>
      <c r="FV96" s="72"/>
      <c r="FW96" s="72"/>
      <c r="FX96" s="72"/>
      <c r="FY96" s="72"/>
      <c r="FZ96" s="72"/>
      <c r="GA96" s="72"/>
      <c r="GB96" s="72"/>
      <c r="GC96" s="72"/>
      <c r="GD96" s="72"/>
      <c r="GE96" s="72"/>
      <c r="GF96" s="72"/>
      <c r="GG96" s="72"/>
      <c r="GH96" s="72"/>
      <c r="GI96" s="72"/>
      <c r="GJ96" s="72"/>
      <c r="GK96" s="72"/>
      <c r="GL96" s="72"/>
      <c r="GM96" s="72"/>
      <c r="GN96" s="72"/>
      <c r="GO96" s="72"/>
      <c r="GP96" s="72"/>
      <c r="GQ96" s="72"/>
      <c r="GR96" s="72"/>
      <c r="GS96" s="72"/>
      <c r="GT96" s="72"/>
      <c r="GU96" s="72"/>
      <c r="GV96" s="72"/>
      <c r="GW96" s="72"/>
      <c r="GX96" s="72"/>
      <c r="GY96" s="72"/>
      <c r="GZ96" s="72"/>
      <c r="HA96" s="72"/>
      <c r="HB96" s="72"/>
      <c r="HC96" s="72"/>
      <c r="HD96" s="72"/>
      <c r="HE96" s="72"/>
      <c r="HF96" s="72"/>
      <c r="HG96" s="72"/>
      <c r="HH96" s="72"/>
      <c r="HI96" s="72"/>
      <c r="HJ96" s="72"/>
      <c r="HK96" s="72"/>
      <c r="HL96" s="72"/>
      <c r="HM96" s="72"/>
      <c r="HN96" s="72"/>
      <c r="HO96" s="72"/>
      <c r="HP96" s="72"/>
      <c r="HQ96" s="72"/>
      <c r="HR96" s="72"/>
      <c r="HS96" s="72"/>
      <c r="HT96" s="72"/>
      <c r="HU96" s="72"/>
      <c r="HV96" s="72"/>
      <c r="HW96" s="72"/>
      <c r="HX96" s="72"/>
      <c r="HY96" s="72"/>
      <c r="HZ96" s="72"/>
      <c r="IA96" s="72"/>
      <c r="IB96" s="72"/>
      <c r="IC96" s="72"/>
      <c r="ID96" s="72"/>
      <c r="IE96" s="72"/>
      <c r="IF96" s="72"/>
      <c r="IG96" s="72"/>
      <c r="IH96" s="72"/>
      <c r="II96" s="72"/>
      <c r="IJ96" s="72"/>
      <c r="IK96" s="72"/>
      <c r="IL96" s="72"/>
      <c r="IM96" s="72"/>
      <c r="IN96" s="72"/>
      <c r="IO96" s="72"/>
      <c r="IP96" s="72"/>
      <c r="IQ96" s="72"/>
      <c r="IR96" s="72"/>
      <c r="IS96" s="72"/>
      <c r="IT96" s="72"/>
    </row>
    <row r="97" s="57" customFormat="1" ht="20" customHeight="1" spans="1:254">
      <c r="A97" s="36">
        <f t="shared" si="1"/>
        <v>94</v>
      </c>
      <c r="B97" s="36" t="s">
        <v>203</v>
      </c>
      <c r="C97" s="36" t="s">
        <v>205</v>
      </c>
      <c r="D97" s="36"/>
      <c r="E97" s="36">
        <v>109</v>
      </c>
      <c r="F97" s="36"/>
      <c r="G97" s="36">
        <v>109</v>
      </c>
      <c r="H97" s="36">
        <v>105.99</v>
      </c>
      <c r="I97" s="36">
        <v>3.01</v>
      </c>
      <c r="J97" s="36"/>
      <c r="K97" s="36">
        <v>109</v>
      </c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72"/>
      <c r="CA97" s="72"/>
      <c r="CB97" s="72"/>
      <c r="CC97" s="72"/>
      <c r="CD97" s="72"/>
      <c r="CE97" s="72"/>
      <c r="CF97" s="72"/>
      <c r="CG97" s="72"/>
      <c r="CH97" s="72"/>
      <c r="CI97" s="72"/>
      <c r="CJ97" s="72"/>
      <c r="CK97" s="72"/>
      <c r="CL97" s="72"/>
      <c r="CM97" s="72"/>
      <c r="CN97" s="72"/>
      <c r="CO97" s="72"/>
      <c r="CP97" s="72"/>
      <c r="CQ97" s="72"/>
      <c r="CR97" s="72"/>
      <c r="CS97" s="72"/>
      <c r="CT97" s="72"/>
      <c r="CU97" s="72"/>
      <c r="CV97" s="72"/>
      <c r="CW97" s="72"/>
      <c r="CX97" s="72"/>
      <c r="CY97" s="72"/>
      <c r="CZ97" s="72"/>
      <c r="DA97" s="72"/>
      <c r="DB97" s="72"/>
      <c r="DC97" s="72"/>
      <c r="DD97" s="72"/>
      <c r="DE97" s="72"/>
      <c r="DF97" s="72"/>
      <c r="DG97" s="72"/>
      <c r="DH97" s="72"/>
      <c r="DI97" s="72"/>
      <c r="DJ97" s="72"/>
      <c r="DK97" s="72"/>
      <c r="DL97" s="72"/>
      <c r="DM97" s="72"/>
      <c r="DN97" s="72"/>
      <c r="DO97" s="72"/>
      <c r="DP97" s="72"/>
      <c r="DQ97" s="72"/>
      <c r="DR97" s="72"/>
      <c r="DS97" s="72"/>
      <c r="DT97" s="72"/>
      <c r="DU97" s="72"/>
      <c r="DV97" s="72"/>
      <c r="DW97" s="72"/>
      <c r="DX97" s="72"/>
      <c r="DY97" s="72"/>
      <c r="DZ97" s="72"/>
      <c r="EA97" s="72"/>
      <c r="EB97" s="72"/>
      <c r="EC97" s="72"/>
      <c r="ED97" s="72"/>
      <c r="EE97" s="72"/>
      <c r="EF97" s="72"/>
      <c r="EG97" s="72"/>
      <c r="EH97" s="72"/>
      <c r="EI97" s="72"/>
      <c r="EJ97" s="72"/>
      <c r="EK97" s="72"/>
      <c r="EL97" s="72"/>
      <c r="EM97" s="72"/>
      <c r="EN97" s="72"/>
      <c r="EO97" s="72"/>
      <c r="EP97" s="72"/>
      <c r="EQ97" s="72"/>
      <c r="ER97" s="72"/>
      <c r="ES97" s="72"/>
      <c r="ET97" s="72"/>
      <c r="EU97" s="72"/>
      <c r="EV97" s="72"/>
      <c r="EW97" s="72"/>
      <c r="EX97" s="72"/>
      <c r="EY97" s="72"/>
      <c r="EZ97" s="72"/>
      <c r="FA97" s="72"/>
      <c r="FB97" s="72"/>
      <c r="FC97" s="72"/>
      <c r="FD97" s="72"/>
      <c r="FE97" s="72"/>
      <c r="FF97" s="72"/>
      <c r="FG97" s="72"/>
      <c r="FH97" s="72"/>
      <c r="FI97" s="72"/>
      <c r="FJ97" s="72"/>
      <c r="FK97" s="72"/>
      <c r="FL97" s="72"/>
      <c r="FM97" s="72"/>
      <c r="FN97" s="72"/>
      <c r="FO97" s="72"/>
      <c r="FP97" s="72"/>
      <c r="FQ97" s="72"/>
      <c r="FR97" s="72"/>
      <c r="FS97" s="72"/>
      <c r="FT97" s="72"/>
      <c r="FU97" s="72"/>
      <c r="FV97" s="72"/>
      <c r="FW97" s="72"/>
      <c r="FX97" s="72"/>
      <c r="FY97" s="72"/>
      <c r="FZ97" s="72"/>
      <c r="GA97" s="72"/>
      <c r="GB97" s="72"/>
      <c r="GC97" s="72"/>
      <c r="GD97" s="72"/>
      <c r="GE97" s="72"/>
      <c r="GF97" s="72"/>
      <c r="GG97" s="72"/>
      <c r="GH97" s="72"/>
      <c r="GI97" s="72"/>
      <c r="GJ97" s="72"/>
      <c r="GK97" s="72"/>
      <c r="GL97" s="72"/>
      <c r="GM97" s="72"/>
      <c r="GN97" s="72"/>
      <c r="GO97" s="72"/>
      <c r="GP97" s="72"/>
      <c r="GQ97" s="72"/>
      <c r="GR97" s="72"/>
      <c r="GS97" s="72"/>
      <c r="GT97" s="72"/>
      <c r="GU97" s="72"/>
      <c r="GV97" s="72"/>
      <c r="GW97" s="72"/>
      <c r="GX97" s="72"/>
      <c r="GY97" s="72"/>
      <c r="GZ97" s="72"/>
      <c r="HA97" s="72"/>
      <c r="HB97" s="72"/>
      <c r="HC97" s="72"/>
      <c r="HD97" s="72"/>
      <c r="HE97" s="72"/>
      <c r="HF97" s="72"/>
      <c r="HG97" s="72"/>
      <c r="HH97" s="72"/>
      <c r="HI97" s="72"/>
      <c r="HJ97" s="72"/>
      <c r="HK97" s="72"/>
      <c r="HL97" s="72"/>
      <c r="HM97" s="72"/>
      <c r="HN97" s="72"/>
      <c r="HO97" s="72"/>
      <c r="HP97" s="72"/>
      <c r="HQ97" s="72"/>
      <c r="HR97" s="72"/>
      <c r="HS97" s="72"/>
      <c r="HT97" s="72"/>
      <c r="HU97" s="72"/>
      <c r="HV97" s="72"/>
      <c r="HW97" s="72"/>
      <c r="HX97" s="72"/>
      <c r="HY97" s="72"/>
      <c r="HZ97" s="72"/>
      <c r="IA97" s="72"/>
      <c r="IB97" s="72"/>
      <c r="IC97" s="72"/>
      <c r="ID97" s="72"/>
      <c r="IE97" s="72"/>
      <c r="IF97" s="72"/>
      <c r="IG97" s="72"/>
      <c r="IH97" s="72"/>
      <c r="II97" s="72"/>
      <c r="IJ97" s="72"/>
      <c r="IK97" s="72"/>
      <c r="IL97" s="72"/>
      <c r="IM97" s="72"/>
      <c r="IN97" s="72"/>
      <c r="IO97" s="72"/>
      <c r="IP97" s="72"/>
      <c r="IQ97" s="72"/>
      <c r="IR97" s="72"/>
      <c r="IS97" s="72"/>
      <c r="IT97" s="72"/>
    </row>
    <row r="98" s="57" customFormat="1" ht="20" customHeight="1" spans="1:254">
      <c r="A98" s="36">
        <f t="shared" si="1"/>
        <v>95</v>
      </c>
      <c r="B98" s="36" t="s">
        <v>203</v>
      </c>
      <c r="C98" s="36" t="s">
        <v>206</v>
      </c>
      <c r="D98" s="36"/>
      <c r="E98" s="36">
        <v>385</v>
      </c>
      <c r="F98" s="36"/>
      <c r="G98" s="36">
        <v>248</v>
      </c>
      <c r="H98" s="36">
        <v>214.25</v>
      </c>
      <c r="I98" s="36">
        <v>33.75</v>
      </c>
      <c r="J98" s="36"/>
      <c r="K98" s="36">
        <v>248.48</v>
      </c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72"/>
      <c r="AO98" s="72"/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  <c r="BH98" s="72"/>
      <c r="BI98" s="72"/>
      <c r="BJ98" s="72"/>
      <c r="BK98" s="72"/>
      <c r="BL98" s="72"/>
      <c r="BM98" s="72"/>
      <c r="BN98" s="72"/>
      <c r="BO98" s="72"/>
      <c r="BP98" s="72"/>
      <c r="BQ98" s="72"/>
      <c r="BR98" s="72"/>
      <c r="BS98" s="72"/>
      <c r="BT98" s="72"/>
      <c r="BU98" s="72"/>
      <c r="BV98" s="72"/>
      <c r="BW98" s="72"/>
      <c r="BX98" s="72"/>
      <c r="BY98" s="72"/>
      <c r="BZ98" s="72"/>
      <c r="CA98" s="72"/>
      <c r="CB98" s="72"/>
      <c r="CC98" s="72"/>
      <c r="CD98" s="72"/>
      <c r="CE98" s="72"/>
      <c r="CF98" s="72"/>
      <c r="CG98" s="72"/>
      <c r="CH98" s="72"/>
      <c r="CI98" s="72"/>
      <c r="CJ98" s="72"/>
      <c r="CK98" s="72"/>
      <c r="CL98" s="72"/>
      <c r="CM98" s="72"/>
      <c r="CN98" s="72"/>
      <c r="CO98" s="72"/>
      <c r="CP98" s="72"/>
      <c r="CQ98" s="72"/>
      <c r="CR98" s="72"/>
      <c r="CS98" s="72"/>
      <c r="CT98" s="72"/>
      <c r="CU98" s="72"/>
      <c r="CV98" s="72"/>
      <c r="CW98" s="72"/>
      <c r="CX98" s="72"/>
      <c r="CY98" s="72"/>
      <c r="CZ98" s="72"/>
      <c r="DA98" s="72"/>
      <c r="DB98" s="72"/>
      <c r="DC98" s="72"/>
      <c r="DD98" s="72"/>
      <c r="DE98" s="72"/>
      <c r="DF98" s="72"/>
      <c r="DG98" s="72"/>
      <c r="DH98" s="72"/>
      <c r="DI98" s="72"/>
      <c r="DJ98" s="72"/>
      <c r="DK98" s="72"/>
      <c r="DL98" s="72"/>
      <c r="DM98" s="72"/>
      <c r="DN98" s="72"/>
      <c r="DO98" s="72"/>
      <c r="DP98" s="72"/>
      <c r="DQ98" s="72"/>
      <c r="DR98" s="72"/>
      <c r="DS98" s="72"/>
      <c r="DT98" s="72"/>
      <c r="DU98" s="72"/>
      <c r="DV98" s="72"/>
      <c r="DW98" s="72"/>
      <c r="DX98" s="72"/>
      <c r="DY98" s="72"/>
      <c r="DZ98" s="72"/>
      <c r="EA98" s="72"/>
      <c r="EB98" s="72"/>
      <c r="EC98" s="72"/>
      <c r="ED98" s="72"/>
      <c r="EE98" s="72"/>
      <c r="EF98" s="72"/>
      <c r="EG98" s="72"/>
      <c r="EH98" s="72"/>
      <c r="EI98" s="72"/>
      <c r="EJ98" s="72"/>
      <c r="EK98" s="72"/>
      <c r="EL98" s="72"/>
      <c r="EM98" s="72"/>
      <c r="EN98" s="72"/>
      <c r="EO98" s="72"/>
      <c r="EP98" s="72"/>
      <c r="EQ98" s="72"/>
      <c r="ER98" s="72"/>
      <c r="ES98" s="72"/>
      <c r="ET98" s="72"/>
      <c r="EU98" s="72"/>
      <c r="EV98" s="72"/>
      <c r="EW98" s="72"/>
      <c r="EX98" s="72"/>
      <c r="EY98" s="72"/>
      <c r="EZ98" s="72"/>
      <c r="FA98" s="72"/>
      <c r="FB98" s="72"/>
      <c r="FC98" s="72"/>
      <c r="FD98" s="72"/>
      <c r="FE98" s="72"/>
      <c r="FF98" s="72"/>
      <c r="FG98" s="72"/>
      <c r="FH98" s="72"/>
      <c r="FI98" s="72"/>
      <c r="FJ98" s="72"/>
      <c r="FK98" s="72"/>
      <c r="FL98" s="72"/>
      <c r="FM98" s="72"/>
      <c r="FN98" s="72"/>
      <c r="FO98" s="72"/>
      <c r="FP98" s="72"/>
      <c r="FQ98" s="72"/>
      <c r="FR98" s="72"/>
      <c r="FS98" s="72"/>
      <c r="FT98" s="72"/>
      <c r="FU98" s="72"/>
      <c r="FV98" s="72"/>
      <c r="FW98" s="72"/>
      <c r="FX98" s="72"/>
      <c r="FY98" s="72"/>
      <c r="FZ98" s="72"/>
      <c r="GA98" s="72"/>
      <c r="GB98" s="72"/>
      <c r="GC98" s="72"/>
      <c r="GD98" s="72"/>
      <c r="GE98" s="72"/>
      <c r="GF98" s="72"/>
      <c r="GG98" s="72"/>
      <c r="GH98" s="72"/>
      <c r="GI98" s="72"/>
      <c r="GJ98" s="72"/>
      <c r="GK98" s="72"/>
      <c r="GL98" s="72"/>
      <c r="GM98" s="72"/>
      <c r="GN98" s="72"/>
      <c r="GO98" s="72"/>
      <c r="GP98" s="72"/>
      <c r="GQ98" s="72"/>
      <c r="GR98" s="72"/>
      <c r="GS98" s="72"/>
      <c r="GT98" s="72"/>
      <c r="GU98" s="72"/>
      <c r="GV98" s="72"/>
      <c r="GW98" s="72"/>
      <c r="GX98" s="72"/>
      <c r="GY98" s="72"/>
      <c r="GZ98" s="72"/>
      <c r="HA98" s="72"/>
      <c r="HB98" s="72"/>
      <c r="HC98" s="72"/>
      <c r="HD98" s="72"/>
      <c r="HE98" s="72"/>
      <c r="HF98" s="72"/>
      <c r="HG98" s="72"/>
      <c r="HH98" s="72"/>
      <c r="HI98" s="72"/>
      <c r="HJ98" s="72"/>
      <c r="HK98" s="72"/>
      <c r="HL98" s="72"/>
      <c r="HM98" s="72"/>
      <c r="HN98" s="72"/>
      <c r="HO98" s="72"/>
      <c r="HP98" s="72"/>
      <c r="HQ98" s="72"/>
      <c r="HR98" s="72"/>
      <c r="HS98" s="72"/>
      <c r="HT98" s="72"/>
      <c r="HU98" s="72"/>
      <c r="HV98" s="72"/>
      <c r="HW98" s="72"/>
      <c r="HX98" s="72"/>
      <c r="HY98" s="72"/>
      <c r="HZ98" s="72"/>
      <c r="IA98" s="72"/>
      <c r="IB98" s="72"/>
      <c r="IC98" s="72"/>
      <c r="ID98" s="72"/>
      <c r="IE98" s="72"/>
      <c r="IF98" s="72"/>
      <c r="IG98" s="72"/>
      <c r="IH98" s="72"/>
      <c r="II98" s="72"/>
      <c r="IJ98" s="72"/>
      <c r="IK98" s="72"/>
      <c r="IL98" s="72"/>
      <c r="IM98" s="72"/>
      <c r="IN98" s="72"/>
      <c r="IO98" s="72"/>
      <c r="IP98" s="72"/>
      <c r="IQ98" s="72"/>
      <c r="IR98" s="72"/>
      <c r="IS98" s="72"/>
      <c r="IT98" s="72"/>
    </row>
    <row r="99" s="57" customFormat="1" ht="20" customHeight="1" spans="1:254">
      <c r="A99" s="36">
        <f t="shared" si="1"/>
        <v>96</v>
      </c>
      <c r="B99" s="36" t="s">
        <v>203</v>
      </c>
      <c r="C99" s="36" t="s">
        <v>148</v>
      </c>
      <c r="D99" s="36"/>
      <c r="E99" s="36">
        <v>115</v>
      </c>
      <c r="F99" s="36"/>
      <c r="G99" s="36">
        <v>115</v>
      </c>
      <c r="H99" s="36">
        <v>106.71</v>
      </c>
      <c r="I99" s="36">
        <v>8.29000000000001</v>
      </c>
      <c r="J99" s="36"/>
      <c r="K99" s="36">
        <v>115</v>
      </c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N99" s="72"/>
      <c r="AO99" s="72"/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72"/>
      <c r="BB99" s="72"/>
      <c r="BC99" s="72"/>
      <c r="BD99" s="72"/>
      <c r="BE99" s="72"/>
      <c r="BF99" s="72"/>
      <c r="BG99" s="72"/>
      <c r="BH99" s="72"/>
      <c r="BI99" s="72"/>
      <c r="BJ99" s="72"/>
      <c r="BK99" s="72"/>
      <c r="BL99" s="72"/>
      <c r="BM99" s="72"/>
      <c r="BN99" s="72"/>
      <c r="BO99" s="72"/>
      <c r="BP99" s="72"/>
      <c r="BQ99" s="72"/>
      <c r="BR99" s="72"/>
      <c r="BS99" s="72"/>
      <c r="BT99" s="72"/>
      <c r="BU99" s="72"/>
      <c r="BV99" s="72"/>
      <c r="BW99" s="72"/>
      <c r="BX99" s="72"/>
      <c r="BY99" s="72"/>
      <c r="BZ99" s="72"/>
      <c r="CA99" s="72"/>
      <c r="CB99" s="72"/>
      <c r="CC99" s="72"/>
      <c r="CD99" s="72"/>
      <c r="CE99" s="72"/>
      <c r="CF99" s="72"/>
      <c r="CG99" s="72"/>
      <c r="CH99" s="72"/>
      <c r="CI99" s="72"/>
      <c r="CJ99" s="72"/>
      <c r="CK99" s="72"/>
      <c r="CL99" s="72"/>
      <c r="CM99" s="72"/>
      <c r="CN99" s="72"/>
      <c r="CO99" s="72"/>
      <c r="CP99" s="72"/>
      <c r="CQ99" s="72"/>
      <c r="CR99" s="72"/>
      <c r="CS99" s="72"/>
      <c r="CT99" s="72"/>
      <c r="CU99" s="72"/>
      <c r="CV99" s="72"/>
      <c r="CW99" s="72"/>
      <c r="CX99" s="72"/>
      <c r="CY99" s="72"/>
      <c r="CZ99" s="72"/>
      <c r="DA99" s="72"/>
      <c r="DB99" s="72"/>
      <c r="DC99" s="72"/>
      <c r="DD99" s="72"/>
      <c r="DE99" s="72"/>
      <c r="DF99" s="72"/>
      <c r="DG99" s="72"/>
      <c r="DH99" s="72"/>
      <c r="DI99" s="72"/>
      <c r="DJ99" s="72"/>
      <c r="DK99" s="72"/>
      <c r="DL99" s="72"/>
      <c r="DM99" s="72"/>
      <c r="DN99" s="72"/>
      <c r="DO99" s="72"/>
      <c r="DP99" s="72"/>
      <c r="DQ99" s="72"/>
      <c r="DR99" s="72"/>
      <c r="DS99" s="72"/>
      <c r="DT99" s="72"/>
      <c r="DU99" s="72"/>
      <c r="DV99" s="72"/>
      <c r="DW99" s="72"/>
      <c r="DX99" s="72"/>
      <c r="DY99" s="72"/>
      <c r="DZ99" s="72"/>
      <c r="EA99" s="72"/>
      <c r="EB99" s="72"/>
      <c r="EC99" s="72"/>
      <c r="ED99" s="72"/>
      <c r="EE99" s="72"/>
      <c r="EF99" s="72"/>
      <c r="EG99" s="72"/>
      <c r="EH99" s="72"/>
      <c r="EI99" s="72"/>
      <c r="EJ99" s="72"/>
      <c r="EK99" s="72"/>
      <c r="EL99" s="72"/>
      <c r="EM99" s="72"/>
      <c r="EN99" s="72"/>
      <c r="EO99" s="72"/>
      <c r="EP99" s="72"/>
      <c r="EQ99" s="72"/>
      <c r="ER99" s="72"/>
      <c r="ES99" s="72"/>
      <c r="ET99" s="72"/>
      <c r="EU99" s="72"/>
      <c r="EV99" s="72"/>
      <c r="EW99" s="72"/>
      <c r="EX99" s="72"/>
      <c r="EY99" s="72"/>
      <c r="EZ99" s="72"/>
      <c r="FA99" s="72"/>
      <c r="FB99" s="72"/>
      <c r="FC99" s="72"/>
      <c r="FD99" s="72"/>
      <c r="FE99" s="72"/>
      <c r="FF99" s="72"/>
      <c r="FG99" s="72"/>
      <c r="FH99" s="72"/>
      <c r="FI99" s="72"/>
      <c r="FJ99" s="72"/>
      <c r="FK99" s="72"/>
      <c r="FL99" s="72"/>
      <c r="FM99" s="72"/>
      <c r="FN99" s="72"/>
      <c r="FO99" s="72"/>
      <c r="FP99" s="72"/>
      <c r="FQ99" s="72"/>
      <c r="FR99" s="72"/>
      <c r="FS99" s="72"/>
      <c r="FT99" s="72"/>
      <c r="FU99" s="72"/>
      <c r="FV99" s="72"/>
      <c r="FW99" s="72"/>
      <c r="FX99" s="72"/>
      <c r="FY99" s="72"/>
      <c r="FZ99" s="72"/>
      <c r="GA99" s="72"/>
      <c r="GB99" s="72"/>
      <c r="GC99" s="72"/>
      <c r="GD99" s="72"/>
      <c r="GE99" s="72"/>
      <c r="GF99" s="72"/>
      <c r="GG99" s="72"/>
      <c r="GH99" s="72"/>
      <c r="GI99" s="72"/>
      <c r="GJ99" s="72"/>
      <c r="GK99" s="72"/>
      <c r="GL99" s="72"/>
      <c r="GM99" s="72"/>
      <c r="GN99" s="72"/>
      <c r="GO99" s="72"/>
      <c r="GP99" s="72"/>
      <c r="GQ99" s="72"/>
      <c r="GR99" s="72"/>
      <c r="GS99" s="72"/>
      <c r="GT99" s="72"/>
      <c r="GU99" s="72"/>
      <c r="GV99" s="72"/>
      <c r="GW99" s="72"/>
      <c r="GX99" s="72"/>
      <c r="GY99" s="72"/>
      <c r="GZ99" s="72"/>
      <c r="HA99" s="72"/>
      <c r="HB99" s="72"/>
      <c r="HC99" s="72"/>
      <c r="HD99" s="72"/>
      <c r="HE99" s="72"/>
      <c r="HF99" s="72"/>
      <c r="HG99" s="72"/>
      <c r="HH99" s="72"/>
      <c r="HI99" s="72"/>
      <c r="HJ99" s="72"/>
      <c r="HK99" s="72"/>
      <c r="HL99" s="72"/>
      <c r="HM99" s="72"/>
      <c r="HN99" s="72"/>
      <c r="HO99" s="72"/>
      <c r="HP99" s="72"/>
      <c r="HQ99" s="72"/>
      <c r="HR99" s="72"/>
      <c r="HS99" s="72"/>
      <c r="HT99" s="72"/>
      <c r="HU99" s="72"/>
      <c r="HV99" s="72"/>
      <c r="HW99" s="72"/>
      <c r="HX99" s="72"/>
      <c r="HY99" s="72"/>
      <c r="HZ99" s="72"/>
      <c r="IA99" s="72"/>
      <c r="IB99" s="72"/>
      <c r="IC99" s="72"/>
      <c r="ID99" s="72"/>
      <c r="IE99" s="72"/>
      <c r="IF99" s="72"/>
      <c r="IG99" s="72"/>
      <c r="IH99" s="72"/>
      <c r="II99" s="72"/>
      <c r="IJ99" s="72"/>
      <c r="IK99" s="72"/>
      <c r="IL99" s="72"/>
      <c r="IM99" s="72"/>
      <c r="IN99" s="72"/>
      <c r="IO99" s="72"/>
      <c r="IP99" s="72"/>
      <c r="IQ99" s="72"/>
      <c r="IR99" s="72"/>
      <c r="IS99" s="72"/>
      <c r="IT99" s="72"/>
    </row>
    <row r="100" s="57" customFormat="1" ht="20" customHeight="1" spans="1:254">
      <c r="A100" s="36">
        <f t="shared" si="1"/>
        <v>97</v>
      </c>
      <c r="B100" s="36" t="s">
        <v>203</v>
      </c>
      <c r="C100" s="36" t="s">
        <v>207</v>
      </c>
      <c r="D100" s="36"/>
      <c r="E100" s="36">
        <v>165</v>
      </c>
      <c r="F100" s="36"/>
      <c r="G100" s="36">
        <v>165</v>
      </c>
      <c r="H100" s="36">
        <v>155.16</v>
      </c>
      <c r="I100" s="36">
        <v>9.84</v>
      </c>
      <c r="J100" s="36"/>
      <c r="K100" s="36">
        <v>165.574</v>
      </c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  <c r="BH100" s="72"/>
      <c r="BI100" s="72"/>
      <c r="BJ100" s="72"/>
      <c r="BK100" s="72"/>
      <c r="BL100" s="72"/>
      <c r="BM100" s="72"/>
      <c r="BN100" s="72"/>
      <c r="BO100" s="72"/>
      <c r="BP100" s="72"/>
      <c r="BQ100" s="72"/>
      <c r="BR100" s="72"/>
      <c r="BS100" s="72"/>
      <c r="BT100" s="72"/>
      <c r="BU100" s="72"/>
      <c r="BV100" s="72"/>
      <c r="BW100" s="72"/>
      <c r="BX100" s="72"/>
      <c r="BY100" s="72"/>
      <c r="BZ100" s="72"/>
      <c r="CA100" s="72"/>
      <c r="CB100" s="72"/>
      <c r="CC100" s="72"/>
      <c r="CD100" s="72"/>
      <c r="CE100" s="72"/>
      <c r="CF100" s="72"/>
      <c r="CG100" s="72"/>
      <c r="CH100" s="72"/>
      <c r="CI100" s="72"/>
      <c r="CJ100" s="72"/>
      <c r="CK100" s="72"/>
      <c r="CL100" s="72"/>
      <c r="CM100" s="72"/>
      <c r="CN100" s="72"/>
      <c r="CO100" s="72"/>
      <c r="CP100" s="72"/>
      <c r="CQ100" s="72"/>
      <c r="CR100" s="72"/>
      <c r="CS100" s="72"/>
      <c r="CT100" s="72"/>
      <c r="CU100" s="72"/>
      <c r="CV100" s="72"/>
      <c r="CW100" s="72"/>
      <c r="CX100" s="72"/>
      <c r="CY100" s="72"/>
      <c r="CZ100" s="72"/>
      <c r="DA100" s="72"/>
      <c r="DB100" s="72"/>
      <c r="DC100" s="72"/>
      <c r="DD100" s="72"/>
      <c r="DE100" s="72"/>
      <c r="DF100" s="72"/>
      <c r="DG100" s="72"/>
      <c r="DH100" s="72"/>
      <c r="DI100" s="72"/>
      <c r="DJ100" s="72"/>
      <c r="DK100" s="72"/>
      <c r="DL100" s="72"/>
      <c r="DM100" s="72"/>
      <c r="DN100" s="72"/>
      <c r="DO100" s="72"/>
      <c r="DP100" s="72"/>
      <c r="DQ100" s="72"/>
      <c r="DR100" s="72"/>
      <c r="DS100" s="72"/>
      <c r="DT100" s="72"/>
      <c r="DU100" s="72"/>
      <c r="DV100" s="72"/>
      <c r="DW100" s="72"/>
      <c r="DX100" s="72"/>
      <c r="DY100" s="72"/>
      <c r="DZ100" s="72"/>
      <c r="EA100" s="72"/>
      <c r="EB100" s="72"/>
      <c r="EC100" s="72"/>
      <c r="ED100" s="72"/>
      <c r="EE100" s="72"/>
      <c r="EF100" s="72"/>
      <c r="EG100" s="72"/>
      <c r="EH100" s="72"/>
      <c r="EI100" s="72"/>
      <c r="EJ100" s="72"/>
      <c r="EK100" s="72"/>
      <c r="EL100" s="72"/>
      <c r="EM100" s="72"/>
      <c r="EN100" s="72"/>
      <c r="EO100" s="72"/>
      <c r="EP100" s="72"/>
      <c r="EQ100" s="72"/>
      <c r="ER100" s="72"/>
      <c r="ES100" s="72"/>
      <c r="ET100" s="72"/>
      <c r="EU100" s="72"/>
      <c r="EV100" s="72"/>
      <c r="EW100" s="72"/>
      <c r="EX100" s="72"/>
      <c r="EY100" s="72"/>
      <c r="EZ100" s="72"/>
      <c r="FA100" s="72"/>
      <c r="FB100" s="72"/>
      <c r="FC100" s="72"/>
      <c r="FD100" s="72"/>
      <c r="FE100" s="72"/>
      <c r="FF100" s="72"/>
      <c r="FG100" s="72"/>
      <c r="FH100" s="72"/>
      <c r="FI100" s="72"/>
      <c r="FJ100" s="72"/>
      <c r="FK100" s="72"/>
      <c r="FL100" s="72"/>
      <c r="FM100" s="72"/>
      <c r="FN100" s="72"/>
      <c r="FO100" s="72"/>
      <c r="FP100" s="72"/>
      <c r="FQ100" s="72"/>
      <c r="FR100" s="72"/>
      <c r="FS100" s="72"/>
      <c r="FT100" s="72"/>
      <c r="FU100" s="72"/>
      <c r="FV100" s="72"/>
      <c r="FW100" s="72"/>
      <c r="FX100" s="72"/>
      <c r="FY100" s="72"/>
      <c r="FZ100" s="72"/>
      <c r="GA100" s="72"/>
      <c r="GB100" s="72"/>
      <c r="GC100" s="72"/>
      <c r="GD100" s="72"/>
      <c r="GE100" s="72"/>
      <c r="GF100" s="72"/>
      <c r="GG100" s="72"/>
      <c r="GH100" s="72"/>
      <c r="GI100" s="72"/>
      <c r="GJ100" s="72"/>
      <c r="GK100" s="72"/>
      <c r="GL100" s="72"/>
      <c r="GM100" s="72"/>
      <c r="GN100" s="72"/>
      <c r="GO100" s="72"/>
      <c r="GP100" s="72"/>
      <c r="GQ100" s="72"/>
      <c r="GR100" s="72"/>
      <c r="GS100" s="72"/>
      <c r="GT100" s="72"/>
      <c r="GU100" s="72"/>
      <c r="GV100" s="72"/>
      <c r="GW100" s="72"/>
      <c r="GX100" s="72"/>
      <c r="GY100" s="72"/>
      <c r="GZ100" s="72"/>
      <c r="HA100" s="72"/>
      <c r="HB100" s="72"/>
      <c r="HC100" s="72"/>
      <c r="HD100" s="72"/>
      <c r="HE100" s="72"/>
      <c r="HF100" s="72"/>
      <c r="HG100" s="72"/>
      <c r="HH100" s="72"/>
      <c r="HI100" s="72"/>
      <c r="HJ100" s="72"/>
      <c r="HK100" s="72"/>
      <c r="HL100" s="72"/>
      <c r="HM100" s="72"/>
      <c r="HN100" s="72"/>
      <c r="HO100" s="72"/>
      <c r="HP100" s="72"/>
      <c r="HQ100" s="72"/>
      <c r="HR100" s="72"/>
      <c r="HS100" s="72"/>
      <c r="HT100" s="72"/>
      <c r="HU100" s="72"/>
      <c r="HV100" s="72"/>
      <c r="HW100" s="72"/>
      <c r="HX100" s="72"/>
      <c r="HY100" s="72"/>
      <c r="HZ100" s="72"/>
      <c r="IA100" s="72"/>
      <c r="IB100" s="72"/>
      <c r="IC100" s="72"/>
      <c r="ID100" s="72"/>
      <c r="IE100" s="72"/>
      <c r="IF100" s="72"/>
      <c r="IG100" s="72"/>
      <c r="IH100" s="72"/>
      <c r="II100" s="72"/>
      <c r="IJ100" s="72"/>
      <c r="IK100" s="72"/>
      <c r="IL100" s="72"/>
      <c r="IM100" s="72"/>
      <c r="IN100" s="72"/>
      <c r="IO100" s="72"/>
      <c r="IP100" s="72"/>
      <c r="IQ100" s="72"/>
      <c r="IR100" s="72"/>
      <c r="IS100" s="72"/>
      <c r="IT100" s="72"/>
    </row>
    <row r="101" s="57" customFormat="1" ht="39" customHeight="1" spans="1:254">
      <c r="A101" s="36">
        <f t="shared" si="1"/>
        <v>98</v>
      </c>
      <c r="B101" s="36" t="s">
        <v>203</v>
      </c>
      <c r="C101" s="36" t="s">
        <v>147</v>
      </c>
      <c r="D101" s="36"/>
      <c r="E101" s="36"/>
      <c r="F101" s="36"/>
      <c r="G101" s="36">
        <v>197</v>
      </c>
      <c r="H101" s="36">
        <v>139.49</v>
      </c>
      <c r="I101" s="36">
        <v>57.51</v>
      </c>
      <c r="J101" s="36"/>
      <c r="K101" s="36">
        <v>199.3</v>
      </c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  <c r="AL101" s="72"/>
      <c r="AM101" s="72"/>
      <c r="AN101" s="72"/>
      <c r="AO101" s="72"/>
      <c r="AP101" s="72"/>
      <c r="AQ101" s="72"/>
      <c r="AR101" s="72"/>
      <c r="AS101" s="72"/>
      <c r="AT101" s="72"/>
      <c r="AU101" s="72"/>
      <c r="AV101" s="72"/>
      <c r="AW101" s="72"/>
      <c r="AX101" s="72"/>
      <c r="AY101" s="72"/>
      <c r="AZ101" s="72"/>
      <c r="BA101" s="72"/>
      <c r="BB101" s="72"/>
      <c r="BC101" s="72"/>
      <c r="BD101" s="72"/>
      <c r="BE101" s="72"/>
      <c r="BF101" s="72"/>
      <c r="BG101" s="72"/>
      <c r="BH101" s="72"/>
      <c r="BI101" s="72"/>
      <c r="BJ101" s="72"/>
      <c r="BK101" s="72"/>
      <c r="BL101" s="72"/>
      <c r="BM101" s="72"/>
      <c r="BN101" s="72"/>
      <c r="BO101" s="72"/>
      <c r="BP101" s="72"/>
      <c r="BQ101" s="72"/>
      <c r="BR101" s="72"/>
      <c r="BS101" s="72"/>
      <c r="BT101" s="72"/>
      <c r="BU101" s="72"/>
      <c r="BV101" s="72"/>
      <c r="BW101" s="72"/>
      <c r="BX101" s="72"/>
      <c r="BY101" s="72"/>
      <c r="BZ101" s="72"/>
      <c r="CA101" s="72"/>
      <c r="CB101" s="72"/>
      <c r="CC101" s="72"/>
      <c r="CD101" s="72"/>
      <c r="CE101" s="72"/>
      <c r="CF101" s="72"/>
      <c r="CG101" s="72"/>
      <c r="CH101" s="72"/>
      <c r="CI101" s="72"/>
      <c r="CJ101" s="72"/>
      <c r="CK101" s="72"/>
      <c r="CL101" s="72"/>
      <c r="CM101" s="72"/>
      <c r="CN101" s="72"/>
      <c r="CO101" s="72"/>
      <c r="CP101" s="72"/>
      <c r="CQ101" s="72"/>
      <c r="CR101" s="72"/>
      <c r="CS101" s="72"/>
      <c r="CT101" s="72"/>
      <c r="CU101" s="72"/>
      <c r="CV101" s="72"/>
      <c r="CW101" s="72"/>
      <c r="CX101" s="72"/>
      <c r="CY101" s="72"/>
      <c r="CZ101" s="72"/>
      <c r="DA101" s="72"/>
      <c r="DB101" s="72"/>
      <c r="DC101" s="72"/>
      <c r="DD101" s="72"/>
      <c r="DE101" s="72"/>
      <c r="DF101" s="72"/>
      <c r="DG101" s="72"/>
      <c r="DH101" s="72"/>
      <c r="DI101" s="72"/>
      <c r="DJ101" s="72"/>
      <c r="DK101" s="72"/>
      <c r="DL101" s="72"/>
      <c r="DM101" s="72"/>
      <c r="DN101" s="72"/>
      <c r="DO101" s="72"/>
      <c r="DP101" s="72"/>
      <c r="DQ101" s="72"/>
      <c r="DR101" s="72"/>
      <c r="DS101" s="72"/>
      <c r="DT101" s="72"/>
      <c r="DU101" s="72"/>
      <c r="DV101" s="72"/>
      <c r="DW101" s="72"/>
      <c r="DX101" s="72"/>
      <c r="DY101" s="72"/>
      <c r="DZ101" s="72"/>
      <c r="EA101" s="72"/>
      <c r="EB101" s="72"/>
      <c r="EC101" s="72"/>
      <c r="ED101" s="72"/>
      <c r="EE101" s="72"/>
      <c r="EF101" s="72"/>
      <c r="EG101" s="72"/>
      <c r="EH101" s="72"/>
      <c r="EI101" s="72"/>
      <c r="EJ101" s="72"/>
      <c r="EK101" s="72"/>
      <c r="EL101" s="72"/>
      <c r="EM101" s="72"/>
      <c r="EN101" s="72"/>
      <c r="EO101" s="72"/>
      <c r="EP101" s="72"/>
      <c r="EQ101" s="72"/>
      <c r="ER101" s="72"/>
      <c r="ES101" s="72"/>
      <c r="ET101" s="72"/>
      <c r="EU101" s="72"/>
      <c r="EV101" s="72"/>
      <c r="EW101" s="72"/>
      <c r="EX101" s="72"/>
      <c r="EY101" s="72"/>
      <c r="EZ101" s="72"/>
      <c r="FA101" s="72"/>
      <c r="FB101" s="72"/>
      <c r="FC101" s="72"/>
      <c r="FD101" s="72"/>
      <c r="FE101" s="72"/>
      <c r="FF101" s="72"/>
      <c r="FG101" s="72"/>
      <c r="FH101" s="72"/>
      <c r="FI101" s="72"/>
      <c r="FJ101" s="72"/>
      <c r="FK101" s="72"/>
      <c r="FL101" s="72"/>
      <c r="FM101" s="72"/>
      <c r="FN101" s="72"/>
      <c r="FO101" s="72"/>
      <c r="FP101" s="72"/>
      <c r="FQ101" s="72"/>
      <c r="FR101" s="72"/>
      <c r="FS101" s="72"/>
      <c r="FT101" s="72"/>
      <c r="FU101" s="72"/>
      <c r="FV101" s="72"/>
      <c r="FW101" s="72"/>
      <c r="FX101" s="72"/>
      <c r="FY101" s="72"/>
      <c r="FZ101" s="72"/>
      <c r="GA101" s="72"/>
      <c r="GB101" s="72"/>
      <c r="GC101" s="72"/>
      <c r="GD101" s="72"/>
      <c r="GE101" s="72"/>
      <c r="GF101" s="72"/>
      <c r="GG101" s="72"/>
      <c r="GH101" s="72"/>
      <c r="GI101" s="72"/>
      <c r="GJ101" s="72"/>
      <c r="GK101" s="72"/>
      <c r="GL101" s="72"/>
      <c r="GM101" s="72"/>
      <c r="GN101" s="72"/>
      <c r="GO101" s="72"/>
      <c r="GP101" s="72"/>
      <c r="GQ101" s="72"/>
      <c r="GR101" s="72"/>
      <c r="GS101" s="72"/>
      <c r="GT101" s="72"/>
      <c r="GU101" s="72"/>
      <c r="GV101" s="72"/>
      <c r="GW101" s="72"/>
      <c r="GX101" s="72"/>
      <c r="GY101" s="72"/>
      <c r="GZ101" s="72"/>
      <c r="HA101" s="72"/>
      <c r="HB101" s="72"/>
      <c r="HC101" s="72"/>
      <c r="HD101" s="72"/>
      <c r="HE101" s="72"/>
      <c r="HF101" s="72"/>
      <c r="HG101" s="72"/>
      <c r="HH101" s="72"/>
      <c r="HI101" s="72"/>
      <c r="HJ101" s="72"/>
      <c r="HK101" s="72"/>
      <c r="HL101" s="72"/>
      <c r="HM101" s="72"/>
      <c r="HN101" s="72"/>
      <c r="HO101" s="72"/>
      <c r="HP101" s="72"/>
      <c r="HQ101" s="72"/>
      <c r="HR101" s="72"/>
      <c r="HS101" s="72"/>
      <c r="HT101" s="72"/>
      <c r="HU101" s="72"/>
      <c r="HV101" s="72"/>
      <c r="HW101" s="72"/>
      <c r="HX101" s="72"/>
      <c r="HY101" s="72"/>
      <c r="HZ101" s="72"/>
      <c r="IA101" s="72"/>
      <c r="IB101" s="72"/>
      <c r="IC101" s="72"/>
      <c r="ID101" s="72"/>
      <c r="IE101" s="72"/>
      <c r="IF101" s="72"/>
      <c r="IG101" s="72"/>
      <c r="IH101" s="72"/>
      <c r="II101" s="72"/>
      <c r="IJ101" s="72"/>
      <c r="IK101" s="72"/>
      <c r="IL101" s="72"/>
      <c r="IM101" s="72"/>
      <c r="IN101" s="72"/>
      <c r="IO101" s="72"/>
      <c r="IP101" s="72"/>
      <c r="IQ101" s="72"/>
      <c r="IR101" s="72"/>
      <c r="IS101" s="72"/>
      <c r="IT101" s="72"/>
    </row>
    <row r="102" s="57" customFormat="1" ht="20" customHeight="1" spans="1:254">
      <c r="A102" s="36">
        <f t="shared" si="1"/>
        <v>99</v>
      </c>
      <c r="B102" s="36" t="s">
        <v>203</v>
      </c>
      <c r="C102" s="36" t="s">
        <v>208</v>
      </c>
      <c r="D102" s="36"/>
      <c r="E102" s="36">
        <v>178</v>
      </c>
      <c r="F102" s="36"/>
      <c r="G102" s="36">
        <v>178</v>
      </c>
      <c r="H102" s="36">
        <v>163.2</v>
      </c>
      <c r="I102" s="36">
        <v>14.8</v>
      </c>
      <c r="J102" s="36"/>
      <c r="K102" s="36">
        <v>178.65</v>
      </c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72"/>
      <c r="CH102" s="72"/>
      <c r="CI102" s="72"/>
      <c r="CJ102" s="72"/>
      <c r="CK102" s="72"/>
      <c r="CL102" s="72"/>
      <c r="CM102" s="72"/>
      <c r="CN102" s="72"/>
      <c r="CO102" s="72"/>
      <c r="CP102" s="72"/>
      <c r="CQ102" s="72"/>
      <c r="CR102" s="72"/>
      <c r="CS102" s="72"/>
      <c r="CT102" s="72"/>
      <c r="CU102" s="72"/>
      <c r="CV102" s="72"/>
      <c r="CW102" s="72"/>
      <c r="CX102" s="72"/>
      <c r="CY102" s="72"/>
      <c r="CZ102" s="72"/>
      <c r="DA102" s="72"/>
      <c r="DB102" s="72"/>
      <c r="DC102" s="72"/>
      <c r="DD102" s="72"/>
      <c r="DE102" s="72"/>
      <c r="DF102" s="72"/>
      <c r="DG102" s="72"/>
      <c r="DH102" s="72"/>
      <c r="DI102" s="72"/>
      <c r="DJ102" s="72"/>
      <c r="DK102" s="72"/>
      <c r="DL102" s="72"/>
      <c r="DM102" s="72"/>
      <c r="DN102" s="72"/>
      <c r="DO102" s="72"/>
      <c r="DP102" s="72"/>
      <c r="DQ102" s="72"/>
      <c r="DR102" s="72"/>
      <c r="DS102" s="72"/>
      <c r="DT102" s="72"/>
      <c r="DU102" s="72"/>
      <c r="DV102" s="72"/>
      <c r="DW102" s="72"/>
      <c r="DX102" s="72"/>
      <c r="DY102" s="72"/>
      <c r="DZ102" s="72"/>
      <c r="EA102" s="72"/>
      <c r="EB102" s="72"/>
      <c r="EC102" s="72"/>
      <c r="ED102" s="72"/>
      <c r="EE102" s="72"/>
      <c r="EF102" s="72"/>
      <c r="EG102" s="72"/>
      <c r="EH102" s="72"/>
      <c r="EI102" s="72"/>
      <c r="EJ102" s="72"/>
      <c r="EK102" s="72"/>
      <c r="EL102" s="72"/>
      <c r="EM102" s="72"/>
      <c r="EN102" s="72"/>
      <c r="EO102" s="72"/>
      <c r="EP102" s="72"/>
      <c r="EQ102" s="72"/>
      <c r="ER102" s="72"/>
      <c r="ES102" s="72"/>
      <c r="ET102" s="72"/>
      <c r="EU102" s="72"/>
      <c r="EV102" s="72"/>
      <c r="EW102" s="72"/>
      <c r="EX102" s="72"/>
      <c r="EY102" s="72"/>
      <c r="EZ102" s="72"/>
      <c r="FA102" s="72"/>
      <c r="FB102" s="72"/>
      <c r="FC102" s="72"/>
      <c r="FD102" s="72"/>
      <c r="FE102" s="72"/>
      <c r="FF102" s="72"/>
      <c r="FG102" s="72"/>
      <c r="FH102" s="72"/>
      <c r="FI102" s="72"/>
      <c r="FJ102" s="72"/>
      <c r="FK102" s="72"/>
      <c r="FL102" s="72"/>
      <c r="FM102" s="72"/>
      <c r="FN102" s="72"/>
      <c r="FO102" s="72"/>
      <c r="FP102" s="72"/>
      <c r="FQ102" s="72"/>
      <c r="FR102" s="72"/>
      <c r="FS102" s="72"/>
      <c r="FT102" s="72"/>
      <c r="FU102" s="72"/>
      <c r="FV102" s="72"/>
      <c r="FW102" s="72"/>
      <c r="FX102" s="72"/>
      <c r="FY102" s="72"/>
      <c r="FZ102" s="72"/>
      <c r="GA102" s="72"/>
      <c r="GB102" s="72"/>
      <c r="GC102" s="72"/>
      <c r="GD102" s="72"/>
      <c r="GE102" s="72"/>
      <c r="GF102" s="72"/>
      <c r="GG102" s="72"/>
      <c r="GH102" s="72"/>
      <c r="GI102" s="72"/>
      <c r="GJ102" s="72"/>
      <c r="GK102" s="72"/>
      <c r="GL102" s="72"/>
      <c r="GM102" s="72"/>
      <c r="GN102" s="72"/>
      <c r="GO102" s="72"/>
      <c r="GP102" s="72"/>
      <c r="GQ102" s="72"/>
      <c r="GR102" s="72"/>
      <c r="GS102" s="72"/>
      <c r="GT102" s="72"/>
      <c r="GU102" s="72"/>
      <c r="GV102" s="72"/>
      <c r="GW102" s="72"/>
      <c r="GX102" s="72"/>
      <c r="GY102" s="72"/>
      <c r="GZ102" s="72"/>
      <c r="HA102" s="72"/>
      <c r="HB102" s="72"/>
      <c r="HC102" s="72"/>
      <c r="HD102" s="72"/>
      <c r="HE102" s="72"/>
      <c r="HF102" s="72"/>
      <c r="HG102" s="72"/>
      <c r="HH102" s="72"/>
      <c r="HI102" s="72"/>
      <c r="HJ102" s="72"/>
      <c r="HK102" s="72"/>
      <c r="HL102" s="72"/>
      <c r="HM102" s="72"/>
      <c r="HN102" s="72"/>
      <c r="HO102" s="72"/>
      <c r="HP102" s="72"/>
      <c r="HQ102" s="72"/>
      <c r="HR102" s="72"/>
      <c r="HS102" s="72"/>
      <c r="HT102" s="72"/>
      <c r="HU102" s="72"/>
      <c r="HV102" s="72"/>
      <c r="HW102" s="72"/>
      <c r="HX102" s="72"/>
      <c r="HY102" s="72"/>
      <c r="HZ102" s="72"/>
      <c r="IA102" s="72"/>
      <c r="IB102" s="72"/>
      <c r="IC102" s="72"/>
      <c r="ID102" s="72"/>
      <c r="IE102" s="72"/>
      <c r="IF102" s="72"/>
      <c r="IG102" s="72"/>
      <c r="IH102" s="72"/>
      <c r="II102" s="72"/>
      <c r="IJ102" s="72"/>
      <c r="IK102" s="72"/>
      <c r="IL102" s="72"/>
      <c r="IM102" s="72"/>
      <c r="IN102" s="72"/>
      <c r="IO102" s="72"/>
      <c r="IP102" s="72"/>
      <c r="IQ102" s="72"/>
      <c r="IR102" s="72"/>
      <c r="IS102" s="72"/>
      <c r="IT102" s="72"/>
    </row>
    <row r="103" s="57" customFormat="1" ht="20" customHeight="1" spans="1:254">
      <c r="A103" s="36">
        <f t="shared" si="1"/>
        <v>100</v>
      </c>
      <c r="B103" s="36" t="s">
        <v>203</v>
      </c>
      <c r="C103" s="36" t="s">
        <v>52</v>
      </c>
      <c r="D103" s="36"/>
      <c r="E103" s="36"/>
      <c r="F103" s="36"/>
      <c r="G103" s="36">
        <v>90</v>
      </c>
      <c r="H103" s="36">
        <v>86.67</v>
      </c>
      <c r="I103" s="36">
        <v>3.33</v>
      </c>
      <c r="J103" s="36"/>
      <c r="K103" s="36">
        <v>101</v>
      </c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72"/>
      <c r="BN103" s="72"/>
      <c r="BO103" s="72"/>
      <c r="BP103" s="72"/>
      <c r="BQ103" s="72"/>
      <c r="BR103" s="72"/>
      <c r="BS103" s="72"/>
      <c r="BT103" s="72"/>
      <c r="BU103" s="72"/>
      <c r="BV103" s="72"/>
      <c r="BW103" s="72"/>
      <c r="BX103" s="72"/>
      <c r="BY103" s="72"/>
      <c r="BZ103" s="72"/>
      <c r="CA103" s="72"/>
      <c r="CB103" s="72"/>
      <c r="CC103" s="72"/>
      <c r="CD103" s="72"/>
      <c r="CE103" s="72"/>
      <c r="CF103" s="72"/>
      <c r="CG103" s="72"/>
      <c r="CH103" s="72"/>
      <c r="CI103" s="72"/>
      <c r="CJ103" s="72"/>
      <c r="CK103" s="72"/>
      <c r="CL103" s="72"/>
      <c r="CM103" s="72"/>
      <c r="CN103" s="72"/>
      <c r="CO103" s="72"/>
      <c r="CP103" s="72"/>
      <c r="CQ103" s="72"/>
      <c r="CR103" s="72"/>
      <c r="CS103" s="72"/>
      <c r="CT103" s="72"/>
      <c r="CU103" s="72"/>
      <c r="CV103" s="72"/>
      <c r="CW103" s="72"/>
      <c r="CX103" s="72"/>
      <c r="CY103" s="72"/>
      <c r="CZ103" s="72"/>
      <c r="DA103" s="72"/>
      <c r="DB103" s="72"/>
      <c r="DC103" s="72"/>
      <c r="DD103" s="72"/>
      <c r="DE103" s="72"/>
      <c r="DF103" s="72"/>
      <c r="DG103" s="72"/>
      <c r="DH103" s="72"/>
      <c r="DI103" s="72"/>
      <c r="DJ103" s="72"/>
      <c r="DK103" s="72"/>
      <c r="DL103" s="72"/>
      <c r="DM103" s="72"/>
      <c r="DN103" s="72"/>
      <c r="DO103" s="72"/>
      <c r="DP103" s="72"/>
      <c r="DQ103" s="72"/>
      <c r="DR103" s="72"/>
      <c r="DS103" s="72"/>
      <c r="DT103" s="72"/>
      <c r="DU103" s="72"/>
      <c r="DV103" s="72"/>
      <c r="DW103" s="72"/>
      <c r="DX103" s="72"/>
      <c r="DY103" s="72"/>
      <c r="DZ103" s="72"/>
      <c r="EA103" s="72"/>
      <c r="EB103" s="72"/>
      <c r="EC103" s="72"/>
      <c r="ED103" s="72"/>
      <c r="EE103" s="72"/>
      <c r="EF103" s="72"/>
      <c r="EG103" s="72"/>
      <c r="EH103" s="72"/>
      <c r="EI103" s="72"/>
      <c r="EJ103" s="72"/>
      <c r="EK103" s="72"/>
      <c r="EL103" s="72"/>
      <c r="EM103" s="72"/>
      <c r="EN103" s="72"/>
      <c r="EO103" s="72"/>
      <c r="EP103" s="72"/>
      <c r="EQ103" s="72"/>
      <c r="ER103" s="72"/>
      <c r="ES103" s="72"/>
      <c r="ET103" s="72"/>
      <c r="EU103" s="72"/>
      <c r="EV103" s="72"/>
      <c r="EW103" s="72"/>
      <c r="EX103" s="72"/>
      <c r="EY103" s="72"/>
      <c r="EZ103" s="72"/>
      <c r="FA103" s="72"/>
      <c r="FB103" s="72"/>
      <c r="FC103" s="72"/>
      <c r="FD103" s="72"/>
      <c r="FE103" s="72"/>
      <c r="FF103" s="72"/>
      <c r="FG103" s="72"/>
      <c r="FH103" s="72"/>
      <c r="FI103" s="72"/>
      <c r="FJ103" s="72"/>
      <c r="FK103" s="72"/>
      <c r="FL103" s="72"/>
      <c r="FM103" s="72"/>
      <c r="FN103" s="72"/>
      <c r="FO103" s="72"/>
      <c r="FP103" s="72"/>
      <c r="FQ103" s="72"/>
      <c r="FR103" s="72"/>
      <c r="FS103" s="72"/>
      <c r="FT103" s="72"/>
      <c r="FU103" s="72"/>
      <c r="FV103" s="72"/>
      <c r="FW103" s="72"/>
      <c r="FX103" s="72"/>
      <c r="FY103" s="72"/>
      <c r="FZ103" s="72"/>
      <c r="GA103" s="72"/>
      <c r="GB103" s="72"/>
      <c r="GC103" s="72"/>
      <c r="GD103" s="72"/>
      <c r="GE103" s="72"/>
      <c r="GF103" s="72"/>
      <c r="GG103" s="72"/>
      <c r="GH103" s="72"/>
      <c r="GI103" s="72"/>
      <c r="GJ103" s="72"/>
      <c r="GK103" s="72"/>
      <c r="GL103" s="72"/>
      <c r="GM103" s="72"/>
      <c r="GN103" s="72"/>
      <c r="GO103" s="72"/>
      <c r="GP103" s="72"/>
      <c r="GQ103" s="72"/>
      <c r="GR103" s="72"/>
      <c r="GS103" s="72"/>
      <c r="GT103" s="72"/>
      <c r="GU103" s="72"/>
      <c r="GV103" s="72"/>
      <c r="GW103" s="72"/>
      <c r="GX103" s="72"/>
      <c r="GY103" s="72"/>
      <c r="GZ103" s="72"/>
      <c r="HA103" s="72"/>
      <c r="HB103" s="72"/>
      <c r="HC103" s="72"/>
      <c r="HD103" s="72"/>
      <c r="HE103" s="72"/>
      <c r="HF103" s="72"/>
      <c r="HG103" s="72"/>
      <c r="HH103" s="72"/>
      <c r="HI103" s="72"/>
      <c r="HJ103" s="72"/>
      <c r="HK103" s="72"/>
      <c r="HL103" s="72"/>
      <c r="HM103" s="72"/>
      <c r="HN103" s="72"/>
      <c r="HO103" s="72"/>
      <c r="HP103" s="72"/>
      <c r="HQ103" s="72"/>
      <c r="HR103" s="72"/>
      <c r="HS103" s="72"/>
      <c r="HT103" s="72"/>
      <c r="HU103" s="72"/>
      <c r="HV103" s="72"/>
      <c r="HW103" s="72"/>
      <c r="HX103" s="72"/>
      <c r="HY103" s="72"/>
      <c r="HZ103" s="72"/>
      <c r="IA103" s="72"/>
      <c r="IB103" s="72"/>
      <c r="IC103" s="72"/>
      <c r="ID103" s="72"/>
      <c r="IE103" s="72"/>
      <c r="IF103" s="72"/>
      <c r="IG103" s="72"/>
      <c r="IH103" s="72"/>
      <c r="II103" s="72"/>
      <c r="IJ103" s="72"/>
      <c r="IK103" s="72"/>
      <c r="IL103" s="72"/>
      <c r="IM103" s="72"/>
      <c r="IN103" s="72"/>
      <c r="IO103" s="72"/>
      <c r="IP103" s="72"/>
      <c r="IQ103" s="72"/>
      <c r="IR103" s="72"/>
      <c r="IS103" s="72"/>
      <c r="IT103" s="72"/>
    </row>
    <row r="104" s="57" customFormat="1" ht="20" customHeight="1" spans="1:254">
      <c r="A104" s="36">
        <f t="shared" si="1"/>
        <v>101</v>
      </c>
      <c r="B104" s="36" t="s">
        <v>203</v>
      </c>
      <c r="C104" s="36" t="s">
        <v>209</v>
      </c>
      <c r="D104" s="36"/>
      <c r="E104" s="36">
        <v>546</v>
      </c>
      <c r="F104" s="36"/>
      <c r="G104" s="36">
        <v>546</v>
      </c>
      <c r="H104" s="36">
        <v>546</v>
      </c>
      <c r="I104" s="36"/>
      <c r="J104" s="36"/>
      <c r="K104" s="36">
        <v>570.881</v>
      </c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72"/>
      <c r="AO104" s="72"/>
      <c r="AP104" s="72"/>
      <c r="AQ104" s="72"/>
      <c r="AR104" s="72"/>
      <c r="AS104" s="72"/>
      <c r="AT104" s="72"/>
      <c r="AU104" s="72"/>
      <c r="AV104" s="72"/>
      <c r="AW104" s="72"/>
      <c r="AX104" s="72"/>
      <c r="AY104" s="72"/>
      <c r="AZ104" s="72"/>
      <c r="BA104" s="72"/>
      <c r="BB104" s="72"/>
      <c r="BC104" s="72"/>
      <c r="BD104" s="72"/>
      <c r="BE104" s="72"/>
      <c r="BF104" s="72"/>
      <c r="BG104" s="72"/>
      <c r="BH104" s="72"/>
      <c r="BI104" s="72"/>
      <c r="BJ104" s="72"/>
      <c r="BK104" s="72"/>
      <c r="BL104" s="72"/>
      <c r="BM104" s="72"/>
      <c r="BN104" s="72"/>
      <c r="BO104" s="72"/>
      <c r="BP104" s="72"/>
      <c r="BQ104" s="72"/>
      <c r="BR104" s="72"/>
      <c r="BS104" s="72"/>
      <c r="BT104" s="72"/>
      <c r="BU104" s="72"/>
      <c r="BV104" s="72"/>
      <c r="BW104" s="72"/>
      <c r="BX104" s="72"/>
      <c r="BY104" s="72"/>
      <c r="BZ104" s="72"/>
      <c r="CA104" s="72"/>
      <c r="CB104" s="72"/>
      <c r="CC104" s="72"/>
      <c r="CD104" s="72"/>
      <c r="CE104" s="72"/>
      <c r="CF104" s="72"/>
      <c r="CG104" s="72"/>
      <c r="CH104" s="72"/>
      <c r="CI104" s="72"/>
      <c r="CJ104" s="72"/>
      <c r="CK104" s="72"/>
      <c r="CL104" s="72"/>
      <c r="CM104" s="72"/>
      <c r="CN104" s="72"/>
      <c r="CO104" s="72"/>
      <c r="CP104" s="72"/>
      <c r="CQ104" s="72"/>
      <c r="CR104" s="72"/>
      <c r="CS104" s="72"/>
      <c r="CT104" s="72"/>
      <c r="CU104" s="72"/>
      <c r="CV104" s="72"/>
      <c r="CW104" s="72"/>
      <c r="CX104" s="72"/>
      <c r="CY104" s="72"/>
      <c r="CZ104" s="72"/>
      <c r="DA104" s="72"/>
      <c r="DB104" s="72"/>
      <c r="DC104" s="72"/>
      <c r="DD104" s="72"/>
      <c r="DE104" s="72"/>
      <c r="DF104" s="72"/>
      <c r="DG104" s="72"/>
      <c r="DH104" s="72"/>
      <c r="DI104" s="72"/>
      <c r="DJ104" s="72"/>
      <c r="DK104" s="72"/>
      <c r="DL104" s="72"/>
      <c r="DM104" s="72"/>
      <c r="DN104" s="72"/>
      <c r="DO104" s="72"/>
      <c r="DP104" s="72"/>
      <c r="DQ104" s="72"/>
      <c r="DR104" s="72"/>
      <c r="DS104" s="72"/>
      <c r="DT104" s="72"/>
      <c r="DU104" s="72"/>
      <c r="DV104" s="72"/>
      <c r="DW104" s="72"/>
      <c r="DX104" s="72"/>
      <c r="DY104" s="72"/>
      <c r="DZ104" s="72"/>
      <c r="EA104" s="72"/>
      <c r="EB104" s="72"/>
      <c r="EC104" s="72"/>
      <c r="ED104" s="72"/>
      <c r="EE104" s="72"/>
      <c r="EF104" s="72"/>
      <c r="EG104" s="72"/>
      <c r="EH104" s="72"/>
      <c r="EI104" s="72"/>
      <c r="EJ104" s="72"/>
      <c r="EK104" s="72"/>
      <c r="EL104" s="72"/>
      <c r="EM104" s="72"/>
      <c r="EN104" s="72"/>
      <c r="EO104" s="72"/>
      <c r="EP104" s="72"/>
      <c r="EQ104" s="72"/>
      <c r="ER104" s="72"/>
      <c r="ES104" s="72"/>
      <c r="ET104" s="72"/>
      <c r="EU104" s="72"/>
      <c r="EV104" s="72"/>
      <c r="EW104" s="72"/>
      <c r="EX104" s="72"/>
      <c r="EY104" s="72"/>
      <c r="EZ104" s="72"/>
      <c r="FA104" s="72"/>
      <c r="FB104" s="72"/>
      <c r="FC104" s="72"/>
      <c r="FD104" s="72"/>
      <c r="FE104" s="72"/>
      <c r="FF104" s="72"/>
      <c r="FG104" s="72"/>
      <c r="FH104" s="72"/>
      <c r="FI104" s="72"/>
      <c r="FJ104" s="72"/>
      <c r="FK104" s="72"/>
      <c r="FL104" s="72"/>
      <c r="FM104" s="72"/>
      <c r="FN104" s="72"/>
      <c r="FO104" s="72"/>
      <c r="FP104" s="72"/>
      <c r="FQ104" s="72"/>
      <c r="FR104" s="72"/>
      <c r="FS104" s="72"/>
      <c r="FT104" s="72"/>
      <c r="FU104" s="72"/>
      <c r="FV104" s="72"/>
      <c r="FW104" s="72"/>
      <c r="FX104" s="72"/>
      <c r="FY104" s="72"/>
      <c r="FZ104" s="72"/>
      <c r="GA104" s="72"/>
      <c r="GB104" s="72"/>
      <c r="GC104" s="72"/>
      <c r="GD104" s="72"/>
      <c r="GE104" s="72"/>
      <c r="GF104" s="72"/>
      <c r="GG104" s="72"/>
      <c r="GH104" s="72"/>
      <c r="GI104" s="72"/>
      <c r="GJ104" s="72"/>
      <c r="GK104" s="72"/>
      <c r="GL104" s="72"/>
      <c r="GM104" s="72"/>
      <c r="GN104" s="72"/>
      <c r="GO104" s="72"/>
      <c r="GP104" s="72"/>
      <c r="GQ104" s="72"/>
      <c r="GR104" s="72"/>
      <c r="GS104" s="72"/>
      <c r="GT104" s="72"/>
      <c r="GU104" s="72"/>
      <c r="GV104" s="72"/>
      <c r="GW104" s="72"/>
      <c r="GX104" s="72"/>
      <c r="GY104" s="72"/>
      <c r="GZ104" s="72"/>
      <c r="HA104" s="72"/>
      <c r="HB104" s="72"/>
      <c r="HC104" s="72"/>
      <c r="HD104" s="72"/>
      <c r="HE104" s="72"/>
      <c r="HF104" s="72"/>
      <c r="HG104" s="72"/>
      <c r="HH104" s="72"/>
      <c r="HI104" s="72"/>
      <c r="HJ104" s="72"/>
      <c r="HK104" s="72"/>
      <c r="HL104" s="72"/>
      <c r="HM104" s="72"/>
      <c r="HN104" s="72"/>
      <c r="HO104" s="72"/>
      <c r="HP104" s="72"/>
      <c r="HQ104" s="72"/>
      <c r="HR104" s="72"/>
      <c r="HS104" s="72"/>
      <c r="HT104" s="72"/>
      <c r="HU104" s="72"/>
      <c r="HV104" s="72"/>
      <c r="HW104" s="72"/>
      <c r="HX104" s="72"/>
      <c r="HY104" s="72"/>
      <c r="HZ104" s="72"/>
      <c r="IA104" s="72"/>
      <c r="IB104" s="72"/>
      <c r="IC104" s="72"/>
      <c r="ID104" s="72"/>
      <c r="IE104" s="72"/>
      <c r="IF104" s="72"/>
      <c r="IG104" s="72"/>
      <c r="IH104" s="72"/>
      <c r="II104" s="72"/>
      <c r="IJ104" s="72"/>
      <c r="IK104" s="72"/>
      <c r="IL104" s="72"/>
      <c r="IM104" s="72"/>
      <c r="IN104" s="72"/>
      <c r="IO104" s="72"/>
      <c r="IP104" s="72"/>
      <c r="IQ104" s="72"/>
      <c r="IR104" s="72"/>
      <c r="IS104" s="72"/>
      <c r="IT104" s="72"/>
    </row>
    <row r="105" s="57" customFormat="1" ht="20" customHeight="1" spans="1:254">
      <c r="A105" s="36">
        <f t="shared" si="1"/>
        <v>102</v>
      </c>
      <c r="B105" s="36" t="s">
        <v>203</v>
      </c>
      <c r="C105" s="36" t="s">
        <v>210</v>
      </c>
      <c r="D105" s="36"/>
      <c r="E105" s="36">
        <v>243</v>
      </c>
      <c r="F105" s="36"/>
      <c r="G105" s="36">
        <v>243</v>
      </c>
      <c r="H105" s="36">
        <v>213.42</v>
      </c>
      <c r="I105" s="36">
        <v>29.58</v>
      </c>
      <c r="J105" s="36"/>
      <c r="K105" s="36">
        <v>243</v>
      </c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N105" s="72"/>
      <c r="AO105" s="72"/>
      <c r="AP105" s="72"/>
      <c r="AQ105" s="72"/>
      <c r="AR105" s="72"/>
      <c r="AS105" s="72"/>
      <c r="AT105" s="72"/>
      <c r="AU105" s="72"/>
      <c r="AV105" s="72"/>
      <c r="AW105" s="72"/>
      <c r="AX105" s="72"/>
      <c r="AY105" s="72"/>
      <c r="AZ105" s="72"/>
      <c r="BA105" s="72"/>
      <c r="BB105" s="72"/>
      <c r="BC105" s="72"/>
      <c r="BD105" s="72"/>
      <c r="BE105" s="72"/>
      <c r="BF105" s="72"/>
      <c r="BG105" s="72"/>
      <c r="BH105" s="72"/>
      <c r="BI105" s="72"/>
      <c r="BJ105" s="72"/>
      <c r="BK105" s="72"/>
      <c r="BL105" s="72"/>
      <c r="BM105" s="72"/>
      <c r="BN105" s="72"/>
      <c r="BO105" s="72"/>
      <c r="BP105" s="72"/>
      <c r="BQ105" s="72"/>
      <c r="BR105" s="72"/>
      <c r="BS105" s="72"/>
      <c r="BT105" s="72"/>
      <c r="BU105" s="72"/>
      <c r="BV105" s="72"/>
      <c r="BW105" s="72"/>
      <c r="BX105" s="72"/>
      <c r="BY105" s="72"/>
      <c r="BZ105" s="72"/>
      <c r="CA105" s="72"/>
      <c r="CB105" s="72"/>
      <c r="CC105" s="72"/>
      <c r="CD105" s="72"/>
      <c r="CE105" s="72"/>
      <c r="CF105" s="72"/>
      <c r="CG105" s="72"/>
      <c r="CH105" s="72"/>
      <c r="CI105" s="72"/>
      <c r="CJ105" s="72"/>
      <c r="CK105" s="72"/>
      <c r="CL105" s="72"/>
      <c r="CM105" s="72"/>
      <c r="CN105" s="72"/>
      <c r="CO105" s="72"/>
      <c r="CP105" s="72"/>
      <c r="CQ105" s="72"/>
      <c r="CR105" s="72"/>
      <c r="CS105" s="72"/>
      <c r="CT105" s="72"/>
      <c r="CU105" s="72"/>
      <c r="CV105" s="72"/>
      <c r="CW105" s="72"/>
      <c r="CX105" s="72"/>
      <c r="CY105" s="72"/>
      <c r="CZ105" s="72"/>
      <c r="DA105" s="72"/>
      <c r="DB105" s="72"/>
      <c r="DC105" s="72"/>
      <c r="DD105" s="72"/>
      <c r="DE105" s="72"/>
      <c r="DF105" s="72"/>
      <c r="DG105" s="72"/>
      <c r="DH105" s="72"/>
      <c r="DI105" s="72"/>
      <c r="DJ105" s="72"/>
      <c r="DK105" s="72"/>
      <c r="DL105" s="72"/>
      <c r="DM105" s="72"/>
      <c r="DN105" s="72"/>
      <c r="DO105" s="72"/>
      <c r="DP105" s="72"/>
      <c r="DQ105" s="72"/>
      <c r="DR105" s="72"/>
      <c r="DS105" s="72"/>
      <c r="DT105" s="72"/>
      <c r="DU105" s="72"/>
      <c r="DV105" s="72"/>
      <c r="DW105" s="72"/>
      <c r="DX105" s="72"/>
      <c r="DY105" s="72"/>
      <c r="DZ105" s="72"/>
      <c r="EA105" s="72"/>
      <c r="EB105" s="72"/>
      <c r="EC105" s="72"/>
      <c r="ED105" s="72"/>
      <c r="EE105" s="72"/>
      <c r="EF105" s="72"/>
      <c r="EG105" s="72"/>
      <c r="EH105" s="72"/>
      <c r="EI105" s="72"/>
      <c r="EJ105" s="72"/>
      <c r="EK105" s="72"/>
      <c r="EL105" s="72"/>
      <c r="EM105" s="72"/>
      <c r="EN105" s="72"/>
      <c r="EO105" s="72"/>
      <c r="EP105" s="72"/>
      <c r="EQ105" s="72"/>
      <c r="ER105" s="72"/>
      <c r="ES105" s="72"/>
      <c r="ET105" s="72"/>
      <c r="EU105" s="72"/>
      <c r="EV105" s="72"/>
      <c r="EW105" s="72"/>
      <c r="EX105" s="72"/>
      <c r="EY105" s="72"/>
      <c r="EZ105" s="72"/>
      <c r="FA105" s="72"/>
      <c r="FB105" s="72"/>
      <c r="FC105" s="72"/>
      <c r="FD105" s="72"/>
      <c r="FE105" s="72"/>
      <c r="FF105" s="72"/>
      <c r="FG105" s="72"/>
      <c r="FH105" s="72"/>
      <c r="FI105" s="72"/>
      <c r="FJ105" s="72"/>
      <c r="FK105" s="72"/>
      <c r="FL105" s="72"/>
      <c r="FM105" s="72"/>
      <c r="FN105" s="72"/>
      <c r="FO105" s="72"/>
      <c r="FP105" s="72"/>
      <c r="FQ105" s="72"/>
      <c r="FR105" s="72"/>
      <c r="FS105" s="72"/>
      <c r="FT105" s="72"/>
      <c r="FU105" s="72"/>
      <c r="FV105" s="72"/>
      <c r="FW105" s="72"/>
      <c r="FX105" s="72"/>
      <c r="FY105" s="72"/>
      <c r="FZ105" s="72"/>
      <c r="GA105" s="72"/>
      <c r="GB105" s="72"/>
      <c r="GC105" s="72"/>
      <c r="GD105" s="72"/>
      <c r="GE105" s="72"/>
      <c r="GF105" s="72"/>
      <c r="GG105" s="72"/>
      <c r="GH105" s="72"/>
      <c r="GI105" s="72"/>
      <c r="GJ105" s="72"/>
      <c r="GK105" s="72"/>
      <c r="GL105" s="72"/>
      <c r="GM105" s="72"/>
      <c r="GN105" s="72"/>
      <c r="GO105" s="72"/>
      <c r="GP105" s="72"/>
      <c r="GQ105" s="72"/>
      <c r="GR105" s="72"/>
      <c r="GS105" s="72"/>
      <c r="GT105" s="72"/>
      <c r="GU105" s="72"/>
      <c r="GV105" s="72"/>
      <c r="GW105" s="72"/>
      <c r="GX105" s="72"/>
      <c r="GY105" s="72"/>
      <c r="GZ105" s="72"/>
      <c r="HA105" s="72"/>
      <c r="HB105" s="72"/>
      <c r="HC105" s="72"/>
      <c r="HD105" s="72"/>
      <c r="HE105" s="72"/>
      <c r="HF105" s="72"/>
      <c r="HG105" s="72"/>
      <c r="HH105" s="72"/>
      <c r="HI105" s="72"/>
      <c r="HJ105" s="72"/>
      <c r="HK105" s="72"/>
      <c r="HL105" s="72"/>
      <c r="HM105" s="72"/>
      <c r="HN105" s="72"/>
      <c r="HO105" s="72"/>
      <c r="HP105" s="72"/>
      <c r="HQ105" s="72"/>
      <c r="HR105" s="72"/>
      <c r="HS105" s="72"/>
      <c r="HT105" s="72"/>
      <c r="HU105" s="72"/>
      <c r="HV105" s="72"/>
      <c r="HW105" s="72"/>
      <c r="HX105" s="72"/>
      <c r="HY105" s="72"/>
      <c r="HZ105" s="72"/>
      <c r="IA105" s="72"/>
      <c r="IB105" s="72"/>
      <c r="IC105" s="72"/>
      <c r="ID105" s="72"/>
      <c r="IE105" s="72"/>
      <c r="IF105" s="72"/>
      <c r="IG105" s="72"/>
      <c r="IH105" s="72"/>
      <c r="II105" s="72"/>
      <c r="IJ105" s="72"/>
      <c r="IK105" s="72"/>
      <c r="IL105" s="72"/>
      <c r="IM105" s="72"/>
      <c r="IN105" s="72"/>
      <c r="IO105" s="72"/>
      <c r="IP105" s="72"/>
      <c r="IQ105" s="72"/>
      <c r="IR105" s="72"/>
      <c r="IS105" s="72"/>
      <c r="IT105" s="72"/>
    </row>
    <row r="106" s="57" customFormat="1" ht="20" customHeight="1" spans="1:254">
      <c r="A106" s="36">
        <f t="shared" si="1"/>
        <v>103</v>
      </c>
      <c r="B106" s="36" t="s">
        <v>211</v>
      </c>
      <c r="C106" s="36" t="s">
        <v>212</v>
      </c>
      <c r="D106" s="36"/>
      <c r="E106" s="36">
        <v>283.89</v>
      </c>
      <c r="F106" s="36"/>
      <c r="G106" s="36">
        <v>283.89</v>
      </c>
      <c r="H106" s="36">
        <v>277.83</v>
      </c>
      <c r="I106" s="36">
        <v>6.06</v>
      </c>
      <c r="J106" s="36"/>
      <c r="K106" s="36">
        <v>283.89</v>
      </c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  <c r="BM106" s="72"/>
      <c r="BN106" s="72"/>
      <c r="BO106" s="72"/>
      <c r="BP106" s="72"/>
      <c r="BQ106" s="72"/>
      <c r="BR106" s="72"/>
      <c r="BS106" s="72"/>
      <c r="BT106" s="72"/>
      <c r="BU106" s="72"/>
      <c r="BV106" s="72"/>
      <c r="BW106" s="72"/>
      <c r="BX106" s="72"/>
      <c r="BY106" s="72"/>
      <c r="BZ106" s="72"/>
      <c r="CA106" s="72"/>
      <c r="CB106" s="72"/>
      <c r="CC106" s="72"/>
      <c r="CD106" s="72"/>
      <c r="CE106" s="72"/>
      <c r="CF106" s="72"/>
      <c r="CG106" s="72"/>
      <c r="CH106" s="72"/>
      <c r="CI106" s="72"/>
      <c r="CJ106" s="72"/>
      <c r="CK106" s="72"/>
      <c r="CL106" s="72"/>
      <c r="CM106" s="72"/>
      <c r="CN106" s="72"/>
      <c r="CO106" s="72"/>
      <c r="CP106" s="72"/>
      <c r="CQ106" s="72"/>
      <c r="CR106" s="72"/>
      <c r="CS106" s="72"/>
      <c r="CT106" s="72"/>
      <c r="CU106" s="72"/>
      <c r="CV106" s="72"/>
      <c r="CW106" s="72"/>
      <c r="CX106" s="72"/>
      <c r="CY106" s="72"/>
      <c r="CZ106" s="72"/>
      <c r="DA106" s="72"/>
      <c r="DB106" s="72"/>
      <c r="DC106" s="72"/>
      <c r="DD106" s="72"/>
      <c r="DE106" s="72"/>
      <c r="DF106" s="72"/>
      <c r="DG106" s="72"/>
      <c r="DH106" s="72"/>
      <c r="DI106" s="72"/>
      <c r="DJ106" s="72"/>
      <c r="DK106" s="72"/>
      <c r="DL106" s="72"/>
      <c r="DM106" s="72"/>
      <c r="DN106" s="72"/>
      <c r="DO106" s="72"/>
      <c r="DP106" s="72"/>
      <c r="DQ106" s="72"/>
      <c r="DR106" s="72"/>
      <c r="DS106" s="72"/>
      <c r="DT106" s="72"/>
      <c r="DU106" s="72"/>
      <c r="DV106" s="72"/>
      <c r="DW106" s="72"/>
      <c r="DX106" s="72"/>
      <c r="DY106" s="72"/>
      <c r="DZ106" s="72"/>
      <c r="EA106" s="72"/>
      <c r="EB106" s="72"/>
      <c r="EC106" s="72"/>
      <c r="ED106" s="72"/>
      <c r="EE106" s="72"/>
      <c r="EF106" s="72"/>
      <c r="EG106" s="72"/>
      <c r="EH106" s="72"/>
      <c r="EI106" s="72"/>
      <c r="EJ106" s="72"/>
      <c r="EK106" s="72"/>
      <c r="EL106" s="72"/>
      <c r="EM106" s="72"/>
      <c r="EN106" s="72"/>
      <c r="EO106" s="72"/>
      <c r="EP106" s="72"/>
      <c r="EQ106" s="72"/>
      <c r="ER106" s="72"/>
      <c r="ES106" s="72"/>
      <c r="ET106" s="72"/>
      <c r="EU106" s="72"/>
      <c r="EV106" s="72"/>
      <c r="EW106" s="72"/>
      <c r="EX106" s="72"/>
      <c r="EY106" s="72"/>
      <c r="EZ106" s="72"/>
      <c r="FA106" s="72"/>
      <c r="FB106" s="72"/>
      <c r="FC106" s="72"/>
      <c r="FD106" s="72"/>
      <c r="FE106" s="72"/>
      <c r="FF106" s="72"/>
      <c r="FG106" s="72"/>
      <c r="FH106" s="72"/>
      <c r="FI106" s="72"/>
      <c r="FJ106" s="72"/>
      <c r="FK106" s="72"/>
      <c r="FL106" s="72"/>
      <c r="FM106" s="72"/>
      <c r="FN106" s="72"/>
      <c r="FO106" s="72"/>
      <c r="FP106" s="72"/>
      <c r="FQ106" s="72"/>
      <c r="FR106" s="72"/>
      <c r="FS106" s="72"/>
      <c r="FT106" s="72"/>
      <c r="FU106" s="72"/>
      <c r="FV106" s="72"/>
      <c r="FW106" s="72"/>
      <c r="FX106" s="72"/>
      <c r="FY106" s="72"/>
      <c r="FZ106" s="72"/>
      <c r="GA106" s="72"/>
      <c r="GB106" s="72"/>
      <c r="GC106" s="72"/>
      <c r="GD106" s="72"/>
      <c r="GE106" s="72"/>
      <c r="GF106" s="72"/>
      <c r="GG106" s="72"/>
      <c r="GH106" s="72"/>
      <c r="GI106" s="72"/>
      <c r="GJ106" s="72"/>
      <c r="GK106" s="72"/>
      <c r="GL106" s="72"/>
      <c r="GM106" s="72"/>
      <c r="GN106" s="72"/>
      <c r="GO106" s="72"/>
      <c r="GP106" s="72"/>
      <c r="GQ106" s="72"/>
      <c r="GR106" s="72"/>
      <c r="GS106" s="72"/>
      <c r="GT106" s="72"/>
      <c r="GU106" s="72"/>
      <c r="GV106" s="72"/>
      <c r="GW106" s="72"/>
      <c r="GX106" s="72"/>
      <c r="GY106" s="72"/>
      <c r="GZ106" s="72"/>
      <c r="HA106" s="72"/>
      <c r="HB106" s="72"/>
      <c r="HC106" s="72"/>
      <c r="HD106" s="72"/>
      <c r="HE106" s="72"/>
      <c r="HF106" s="72"/>
      <c r="HG106" s="72"/>
      <c r="HH106" s="72"/>
      <c r="HI106" s="72"/>
      <c r="HJ106" s="72"/>
      <c r="HK106" s="72"/>
      <c r="HL106" s="72"/>
      <c r="HM106" s="72"/>
      <c r="HN106" s="72"/>
      <c r="HO106" s="72"/>
      <c r="HP106" s="72"/>
      <c r="HQ106" s="72"/>
      <c r="HR106" s="72"/>
      <c r="HS106" s="72"/>
      <c r="HT106" s="72"/>
      <c r="HU106" s="72"/>
      <c r="HV106" s="72"/>
      <c r="HW106" s="72"/>
      <c r="HX106" s="72"/>
      <c r="HY106" s="72"/>
      <c r="HZ106" s="72"/>
      <c r="IA106" s="72"/>
      <c r="IB106" s="72"/>
      <c r="IC106" s="72"/>
      <c r="ID106" s="72"/>
      <c r="IE106" s="72"/>
      <c r="IF106" s="72"/>
      <c r="IG106" s="72"/>
      <c r="IH106" s="72"/>
      <c r="II106" s="72"/>
      <c r="IJ106" s="72"/>
      <c r="IK106" s="72"/>
      <c r="IL106" s="72"/>
      <c r="IM106" s="72"/>
      <c r="IN106" s="72"/>
      <c r="IO106" s="72"/>
      <c r="IP106" s="72"/>
      <c r="IQ106" s="72"/>
      <c r="IR106" s="72"/>
      <c r="IS106" s="72"/>
      <c r="IT106" s="72"/>
    </row>
    <row r="107" s="57" customFormat="1" ht="35" customHeight="1" spans="1:254">
      <c r="A107" s="36">
        <f t="shared" si="1"/>
        <v>104</v>
      </c>
      <c r="B107" s="36" t="s">
        <v>211</v>
      </c>
      <c r="C107" s="36" t="s">
        <v>213</v>
      </c>
      <c r="D107" s="36"/>
      <c r="E107" s="36">
        <v>688</v>
      </c>
      <c r="F107" s="36"/>
      <c r="G107" s="36">
        <v>688</v>
      </c>
      <c r="H107" s="36">
        <v>672.07</v>
      </c>
      <c r="I107" s="36">
        <v>15.9299999999999</v>
      </c>
      <c r="J107" s="36"/>
      <c r="K107" s="36">
        <v>688</v>
      </c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72"/>
      <c r="CG107" s="72"/>
      <c r="CH107" s="72"/>
      <c r="CI107" s="72"/>
      <c r="CJ107" s="72"/>
      <c r="CK107" s="72"/>
      <c r="CL107" s="72"/>
      <c r="CM107" s="72"/>
      <c r="CN107" s="72"/>
      <c r="CO107" s="72"/>
      <c r="CP107" s="72"/>
      <c r="CQ107" s="72"/>
      <c r="CR107" s="72"/>
      <c r="CS107" s="72"/>
      <c r="CT107" s="72"/>
      <c r="CU107" s="72"/>
      <c r="CV107" s="72"/>
      <c r="CW107" s="72"/>
      <c r="CX107" s="72"/>
      <c r="CY107" s="72"/>
      <c r="CZ107" s="72"/>
      <c r="DA107" s="72"/>
      <c r="DB107" s="72"/>
      <c r="DC107" s="72"/>
      <c r="DD107" s="72"/>
      <c r="DE107" s="72"/>
      <c r="DF107" s="72"/>
      <c r="DG107" s="72"/>
      <c r="DH107" s="72"/>
      <c r="DI107" s="72"/>
      <c r="DJ107" s="72"/>
      <c r="DK107" s="72"/>
      <c r="DL107" s="72"/>
      <c r="DM107" s="72"/>
      <c r="DN107" s="72"/>
      <c r="DO107" s="72"/>
      <c r="DP107" s="72"/>
      <c r="DQ107" s="72"/>
      <c r="DR107" s="72"/>
      <c r="DS107" s="72"/>
      <c r="DT107" s="72"/>
      <c r="DU107" s="72"/>
      <c r="DV107" s="72"/>
      <c r="DW107" s="72"/>
      <c r="DX107" s="72"/>
      <c r="DY107" s="72"/>
      <c r="DZ107" s="72"/>
      <c r="EA107" s="72"/>
      <c r="EB107" s="72"/>
      <c r="EC107" s="72"/>
      <c r="ED107" s="72"/>
      <c r="EE107" s="72"/>
      <c r="EF107" s="72"/>
      <c r="EG107" s="72"/>
      <c r="EH107" s="72"/>
      <c r="EI107" s="72"/>
      <c r="EJ107" s="72"/>
      <c r="EK107" s="72"/>
      <c r="EL107" s="72"/>
      <c r="EM107" s="72"/>
      <c r="EN107" s="72"/>
      <c r="EO107" s="72"/>
      <c r="EP107" s="72"/>
      <c r="EQ107" s="72"/>
      <c r="ER107" s="72"/>
      <c r="ES107" s="72"/>
      <c r="ET107" s="72"/>
      <c r="EU107" s="72"/>
      <c r="EV107" s="72"/>
      <c r="EW107" s="72"/>
      <c r="EX107" s="72"/>
      <c r="EY107" s="72"/>
      <c r="EZ107" s="72"/>
      <c r="FA107" s="72"/>
      <c r="FB107" s="72"/>
      <c r="FC107" s="72"/>
      <c r="FD107" s="72"/>
      <c r="FE107" s="72"/>
      <c r="FF107" s="72"/>
      <c r="FG107" s="72"/>
      <c r="FH107" s="72"/>
      <c r="FI107" s="72"/>
      <c r="FJ107" s="72"/>
      <c r="FK107" s="72"/>
      <c r="FL107" s="72"/>
      <c r="FM107" s="72"/>
      <c r="FN107" s="72"/>
      <c r="FO107" s="72"/>
      <c r="FP107" s="72"/>
      <c r="FQ107" s="72"/>
      <c r="FR107" s="72"/>
      <c r="FS107" s="72"/>
      <c r="FT107" s="72"/>
      <c r="FU107" s="72"/>
      <c r="FV107" s="72"/>
      <c r="FW107" s="72"/>
      <c r="FX107" s="72"/>
      <c r="FY107" s="72"/>
      <c r="FZ107" s="72"/>
      <c r="GA107" s="72"/>
      <c r="GB107" s="72"/>
      <c r="GC107" s="72"/>
      <c r="GD107" s="72"/>
      <c r="GE107" s="72"/>
      <c r="GF107" s="72"/>
      <c r="GG107" s="72"/>
      <c r="GH107" s="72"/>
      <c r="GI107" s="72"/>
      <c r="GJ107" s="72"/>
      <c r="GK107" s="72"/>
      <c r="GL107" s="72"/>
      <c r="GM107" s="72"/>
      <c r="GN107" s="72"/>
      <c r="GO107" s="72"/>
      <c r="GP107" s="72"/>
      <c r="GQ107" s="72"/>
      <c r="GR107" s="72"/>
      <c r="GS107" s="72"/>
      <c r="GT107" s="72"/>
      <c r="GU107" s="72"/>
      <c r="GV107" s="72"/>
      <c r="GW107" s="72"/>
      <c r="GX107" s="72"/>
      <c r="GY107" s="72"/>
      <c r="GZ107" s="72"/>
      <c r="HA107" s="72"/>
      <c r="HB107" s="72"/>
      <c r="HC107" s="72"/>
      <c r="HD107" s="72"/>
      <c r="HE107" s="72"/>
      <c r="HF107" s="72"/>
      <c r="HG107" s="72"/>
      <c r="HH107" s="72"/>
      <c r="HI107" s="72"/>
      <c r="HJ107" s="72"/>
      <c r="HK107" s="72"/>
      <c r="HL107" s="72"/>
      <c r="HM107" s="72"/>
      <c r="HN107" s="72"/>
      <c r="HO107" s="72"/>
      <c r="HP107" s="72"/>
      <c r="HQ107" s="72"/>
      <c r="HR107" s="72"/>
      <c r="HS107" s="72"/>
      <c r="HT107" s="72"/>
      <c r="HU107" s="72"/>
      <c r="HV107" s="72"/>
      <c r="HW107" s="72"/>
      <c r="HX107" s="72"/>
      <c r="HY107" s="72"/>
      <c r="HZ107" s="72"/>
      <c r="IA107" s="72"/>
      <c r="IB107" s="72"/>
      <c r="IC107" s="72"/>
      <c r="ID107" s="72"/>
      <c r="IE107" s="72"/>
      <c r="IF107" s="72"/>
      <c r="IG107" s="72"/>
      <c r="IH107" s="72"/>
      <c r="II107" s="72"/>
      <c r="IJ107" s="72"/>
      <c r="IK107" s="72"/>
      <c r="IL107" s="72"/>
      <c r="IM107" s="72"/>
      <c r="IN107" s="72"/>
      <c r="IO107" s="72"/>
      <c r="IP107" s="72"/>
      <c r="IQ107" s="72"/>
      <c r="IR107" s="72"/>
      <c r="IS107" s="72"/>
      <c r="IT107" s="72"/>
    </row>
    <row r="108" s="66" customFormat="1" ht="20" customHeight="1" spans="1:254">
      <c r="A108" s="73" t="s">
        <v>17</v>
      </c>
      <c r="B108" s="74"/>
      <c r="C108" s="75"/>
      <c r="D108" s="10"/>
      <c r="E108" s="10">
        <f>SUM(E4:E107)</f>
        <v>26652.92</v>
      </c>
      <c r="F108" s="10"/>
      <c r="G108" s="10">
        <f>SUM(G4:G107)</f>
        <v>24251.344</v>
      </c>
      <c r="H108" s="10">
        <f>SUM(H4:H107)</f>
        <v>21852.99</v>
      </c>
      <c r="I108" s="10">
        <f>SUM(I4:I107)</f>
        <v>2398.35</v>
      </c>
      <c r="J108" s="10">
        <f>SUM(J4:J107)</f>
        <v>0.0040000000000191</v>
      </c>
      <c r="K108" s="10" t="s">
        <v>214</v>
      </c>
    </row>
    <row r="109" ht="35" customHeight="1" spans="1:254">
      <c r="A109" s="76"/>
      <c r="B109" s="77"/>
      <c r="C109" s="77"/>
      <c r="D109" s="78"/>
      <c r="E109" s="78"/>
      <c r="F109" s="78"/>
      <c r="G109" s="78"/>
      <c r="H109" s="78"/>
      <c r="I109" s="77"/>
      <c r="J109" s="77"/>
      <c r="K109" s="77"/>
    </row>
    <row r="110" ht="35" customHeight="1" spans="1:254">
      <c r="A110" s="76"/>
      <c r="B110" s="77"/>
      <c r="C110" s="77"/>
      <c r="D110" s="78"/>
      <c r="E110" s="78"/>
      <c r="F110" s="78"/>
      <c r="G110" s="78"/>
      <c r="H110" s="78"/>
      <c r="I110" s="77"/>
      <c r="J110" s="77"/>
      <c r="K110" s="77"/>
    </row>
    <row r="111" ht="35" customHeight="1" spans="1:254">
      <c r="A111" s="76"/>
      <c r="B111" s="77"/>
      <c r="C111" s="77"/>
      <c r="D111" s="78"/>
      <c r="E111" s="78"/>
      <c r="F111" s="78"/>
      <c r="G111" s="78"/>
      <c r="H111" s="78"/>
      <c r="I111" s="77"/>
      <c r="J111" s="77"/>
      <c r="K111" s="77"/>
    </row>
    <row r="112" ht="35" customHeight="1" spans="1:254">
      <c r="A112" s="76"/>
      <c r="B112" s="77"/>
      <c r="C112" s="77"/>
      <c r="D112" s="78"/>
      <c r="E112" s="78"/>
      <c r="F112" s="78"/>
      <c r="G112" s="78"/>
      <c r="H112" s="78"/>
      <c r="I112" s="77"/>
      <c r="J112" s="77"/>
      <c r="K112" s="77"/>
    </row>
    <row r="113" ht="35" customHeight="1" spans="1:11">
      <c r="A113" s="76"/>
      <c r="B113" s="77"/>
      <c r="C113" s="77"/>
      <c r="D113" s="78"/>
      <c r="E113" s="78"/>
      <c r="F113" s="78"/>
      <c r="G113" s="78"/>
      <c r="H113" s="78"/>
      <c r="I113" s="77"/>
      <c r="J113" s="77"/>
      <c r="K113" s="77"/>
    </row>
    <row r="114" ht="35" customHeight="1" spans="1:11">
      <c r="A114" s="76"/>
      <c r="B114" s="77"/>
      <c r="C114" s="77"/>
      <c r="D114" s="78"/>
      <c r="E114" s="78"/>
      <c r="F114" s="78"/>
      <c r="G114" s="78"/>
      <c r="H114" s="78"/>
      <c r="I114" s="77"/>
      <c r="J114" s="77"/>
      <c r="K114" s="77"/>
    </row>
    <row r="115" ht="35" customHeight="1" spans="1:11">
      <c r="A115" s="76"/>
      <c r="B115" s="77"/>
      <c r="C115" s="77"/>
      <c r="D115" s="78"/>
      <c r="E115" s="78"/>
      <c r="F115" s="78"/>
      <c r="G115" s="78"/>
      <c r="H115" s="78"/>
      <c r="I115" s="77"/>
      <c r="J115" s="77"/>
      <c r="K115" s="77"/>
    </row>
    <row r="116" ht="35" customHeight="1" spans="1:11">
      <c r="A116" s="76"/>
      <c r="B116" s="77"/>
      <c r="C116" s="77"/>
      <c r="D116" s="78"/>
      <c r="E116" s="78"/>
      <c r="F116" s="78"/>
      <c r="G116" s="78"/>
      <c r="H116" s="78"/>
      <c r="I116" s="77"/>
      <c r="J116" s="77"/>
      <c r="K116" s="77"/>
    </row>
    <row r="117" ht="35" customHeight="1" spans="1:11">
      <c r="A117" s="76"/>
      <c r="B117" s="77"/>
      <c r="C117" s="77"/>
      <c r="D117" s="78"/>
      <c r="E117" s="78"/>
      <c r="F117" s="78"/>
      <c r="G117" s="78"/>
      <c r="H117" s="78"/>
      <c r="I117" s="77"/>
      <c r="J117" s="77"/>
      <c r="K117" s="77"/>
    </row>
    <row r="118" ht="35" customHeight="1" spans="1:11">
      <c r="A118" s="76"/>
      <c r="B118" s="77"/>
      <c r="C118" s="77"/>
      <c r="D118" s="78"/>
      <c r="E118" s="78"/>
      <c r="F118" s="78"/>
      <c r="G118" s="78"/>
      <c r="H118" s="78"/>
      <c r="I118" s="77"/>
      <c r="J118" s="77"/>
      <c r="K118" s="77"/>
    </row>
    <row r="119" ht="35" customHeight="1" spans="1:11">
      <c r="A119" s="76"/>
      <c r="B119" s="77"/>
      <c r="C119" s="77"/>
      <c r="D119" s="78"/>
      <c r="E119" s="78"/>
      <c r="F119" s="78"/>
      <c r="G119" s="78"/>
      <c r="H119" s="78"/>
      <c r="I119" s="77"/>
      <c r="J119" s="77"/>
      <c r="K119" s="77"/>
    </row>
    <row r="120" ht="35" customHeight="1" spans="1:11">
      <c r="A120" s="76"/>
      <c r="B120" s="77"/>
      <c r="C120" s="77"/>
      <c r="D120" s="78"/>
      <c r="E120" s="78"/>
      <c r="F120" s="78"/>
      <c r="G120" s="78"/>
      <c r="H120" s="78"/>
      <c r="I120" s="77"/>
      <c r="J120" s="77"/>
      <c r="K120" s="77"/>
    </row>
    <row r="121" ht="35" customHeight="1" spans="1:11">
      <c r="A121" s="76"/>
      <c r="B121" s="77"/>
      <c r="C121" s="77"/>
      <c r="D121" s="78"/>
      <c r="E121" s="78"/>
      <c r="F121" s="78"/>
      <c r="G121" s="78"/>
      <c r="H121" s="78"/>
      <c r="I121" s="77"/>
      <c r="J121" s="77"/>
      <c r="K121" s="77"/>
    </row>
    <row r="122" ht="35" customHeight="1" spans="1:11">
      <c r="A122" s="76"/>
      <c r="B122" s="77"/>
      <c r="C122" s="77"/>
      <c r="D122" s="78"/>
      <c r="E122" s="78"/>
      <c r="F122" s="78"/>
      <c r="G122" s="78"/>
      <c r="H122" s="78"/>
      <c r="I122" s="77"/>
      <c r="J122" s="77"/>
      <c r="K122" s="77"/>
    </row>
    <row r="123" ht="35" customHeight="1" spans="1:11">
      <c r="A123" s="76"/>
      <c r="B123" s="77"/>
      <c r="C123" s="77"/>
      <c r="D123" s="78"/>
      <c r="E123" s="78"/>
      <c r="F123" s="78"/>
      <c r="G123" s="78"/>
      <c r="H123" s="78"/>
      <c r="I123" s="77"/>
      <c r="J123" s="77"/>
      <c r="K123" s="77"/>
    </row>
    <row r="124" ht="35" customHeight="1" spans="1:11">
      <c r="A124" s="76"/>
      <c r="B124" s="77"/>
      <c r="C124" s="77"/>
      <c r="D124" s="78"/>
      <c r="E124" s="78"/>
      <c r="F124" s="78"/>
      <c r="G124" s="78"/>
      <c r="H124" s="78"/>
      <c r="I124" s="77"/>
      <c r="J124" s="77"/>
      <c r="K124" s="77"/>
    </row>
    <row r="125" ht="35" customHeight="1" spans="1:11">
      <c r="A125" s="76"/>
      <c r="B125" s="77"/>
      <c r="C125" s="77"/>
      <c r="D125" s="78"/>
      <c r="E125" s="78"/>
      <c r="F125" s="78"/>
      <c r="G125" s="78"/>
      <c r="H125" s="78"/>
      <c r="I125" s="77"/>
      <c r="J125" s="77"/>
      <c r="K125" s="77"/>
    </row>
    <row r="126" ht="35" customHeight="1" spans="1:11">
      <c r="A126" s="76"/>
      <c r="B126" s="77"/>
      <c r="C126" s="77"/>
      <c r="D126" s="78"/>
      <c r="E126" s="78"/>
      <c r="F126" s="78"/>
      <c r="G126" s="78"/>
      <c r="H126" s="78"/>
      <c r="I126" s="77"/>
      <c r="J126" s="77"/>
      <c r="K126" s="77"/>
    </row>
    <row r="127" ht="35" customHeight="1" spans="1:11">
      <c r="A127" s="76"/>
      <c r="B127" s="77"/>
      <c r="C127" s="77"/>
      <c r="D127" s="78"/>
      <c r="E127" s="78"/>
      <c r="F127" s="78"/>
      <c r="G127" s="78"/>
      <c r="H127" s="78"/>
      <c r="I127" s="77"/>
      <c r="J127" s="77"/>
      <c r="K127" s="77"/>
    </row>
    <row r="128" ht="35" customHeight="1" spans="1:11">
      <c r="A128" s="76"/>
      <c r="B128" s="77"/>
      <c r="C128" s="77"/>
      <c r="D128" s="78"/>
      <c r="E128" s="78"/>
      <c r="F128" s="78"/>
      <c r="G128" s="78"/>
      <c r="H128" s="78"/>
      <c r="I128" s="77"/>
      <c r="J128" s="77"/>
      <c r="K128" s="77"/>
    </row>
    <row r="129" ht="35" customHeight="1" spans="1:11">
      <c r="A129" s="76"/>
      <c r="B129" s="77"/>
      <c r="C129" s="77"/>
      <c r="D129" s="78"/>
      <c r="E129" s="78"/>
      <c r="F129" s="78"/>
      <c r="G129" s="78"/>
      <c r="H129" s="78"/>
      <c r="I129" s="77"/>
      <c r="J129" s="77"/>
      <c r="K129" s="77"/>
    </row>
    <row r="130" ht="35" customHeight="1" spans="1:11">
      <c r="A130" s="76"/>
      <c r="B130" s="77"/>
      <c r="C130" s="77"/>
      <c r="D130" s="78"/>
      <c r="E130" s="78"/>
      <c r="F130" s="78"/>
      <c r="G130" s="78"/>
      <c r="H130" s="78"/>
      <c r="I130" s="77"/>
      <c r="J130" s="77"/>
      <c r="K130" s="77"/>
    </row>
    <row r="131" ht="35" customHeight="1" spans="1:11">
      <c r="A131" s="76"/>
      <c r="B131" s="77"/>
      <c r="C131" s="77"/>
      <c r="D131" s="78"/>
      <c r="E131" s="78"/>
      <c r="F131" s="78"/>
      <c r="G131" s="78"/>
      <c r="H131" s="78"/>
      <c r="I131" s="77"/>
      <c r="J131" s="77"/>
      <c r="K131" s="77"/>
    </row>
    <row r="132" ht="35" customHeight="1" spans="1:11">
      <c r="A132" s="76"/>
      <c r="B132" s="77"/>
      <c r="C132" s="77"/>
      <c r="D132" s="78"/>
      <c r="E132" s="78"/>
      <c r="F132" s="78"/>
      <c r="G132" s="78"/>
      <c r="H132" s="78"/>
      <c r="I132" s="77"/>
      <c r="J132" s="77"/>
      <c r="K132" s="77"/>
    </row>
    <row r="133" ht="35" customHeight="1" spans="1:11">
      <c r="A133" s="76"/>
      <c r="B133" s="77"/>
      <c r="C133" s="77"/>
      <c r="D133" s="78"/>
      <c r="E133" s="78"/>
      <c r="F133" s="78"/>
      <c r="G133" s="78"/>
      <c r="H133" s="78"/>
      <c r="I133" s="77"/>
      <c r="J133" s="77"/>
      <c r="K133" s="77"/>
    </row>
    <row r="134" ht="35" customHeight="1" spans="1:11">
      <c r="A134" s="76"/>
      <c r="B134" s="77"/>
      <c r="C134" s="77"/>
      <c r="D134" s="78"/>
      <c r="E134" s="78"/>
      <c r="F134" s="78"/>
      <c r="G134" s="78"/>
      <c r="H134" s="78"/>
      <c r="I134" s="77"/>
      <c r="J134" s="77"/>
      <c r="K134" s="77"/>
    </row>
    <row r="135" ht="35" customHeight="1" spans="1:11">
      <c r="A135" s="76"/>
      <c r="B135" s="77"/>
      <c r="C135" s="77"/>
      <c r="D135" s="78"/>
      <c r="E135" s="78"/>
      <c r="F135" s="78"/>
      <c r="G135" s="78"/>
      <c r="H135" s="78"/>
      <c r="I135" s="77"/>
      <c r="J135" s="77"/>
      <c r="K135" s="77"/>
    </row>
    <row r="136" ht="35" customHeight="1" spans="1:11">
      <c r="A136" s="76"/>
      <c r="B136" s="77"/>
      <c r="C136" s="77"/>
      <c r="D136" s="78"/>
      <c r="E136" s="78"/>
      <c r="F136" s="78"/>
      <c r="G136" s="78"/>
      <c r="H136" s="78"/>
      <c r="I136" s="77"/>
      <c r="J136" s="77"/>
      <c r="K136" s="77"/>
    </row>
    <row r="137" ht="35" customHeight="1" spans="1:11">
      <c r="A137" s="76"/>
      <c r="B137" s="77"/>
      <c r="C137" s="77"/>
      <c r="D137" s="78"/>
      <c r="E137" s="78"/>
      <c r="F137" s="78"/>
      <c r="G137" s="78"/>
      <c r="H137" s="78"/>
      <c r="I137" s="77"/>
      <c r="J137" s="77"/>
      <c r="K137" s="77"/>
    </row>
    <row r="138" ht="35" customHeight="1" spans="1:11">
      <c r="A138" s="76"/>
      <c r="B138" s="77"/>
      <c r="C138" s="77"/>
      <c r="D138" s="78"/>
      <c r="E138" s="78"/>
      <c r="F138" s="78"/>
      <c r="G138" s="78"/>
      <c r="H138" s="78"/>
      <c r="I138" s="77"/>
      <c r="J138" s="77"/>
      <c r="K138" s="77"/>
    </row>
    <row r="139" ht="35" customHeight="1" spans="1:11">
      <c r="A139" s="76"/>
      <c r="B139" s="77"/>
      <c r="C139" s="77"/>
      <c r="D139" s="78"/>
      <c r="E139" s="78"/>
      <c r="F139" s="78"/>
      <c r="G139" s="78"/>
      <c r="H139" s="78"/>
      <c r="I139" s="77"/>
      <c r="J139" s="77"/>
      <c r="K139" s="77"/>
    </row>
    <row r="140" ht="35" customHeight="1" spans="1:11">
      <c r="A140" s="76"/>
      <c r="B140" s="77"/>
      <c r="C140" s="77"/>
      <c r="D140" s="78"/>
      <c r="E140" s="78"/>
      <c r="F140" s="78"/>
      <c r="G140" s="78"/>
      <c r="H140" s="78"/>
      <c r="I140" s="77"/>
      <c r="J140" s="77"/>
      <c r="K140" s="77"/>
    </row>
    <row r="141" ht="35" customHeight="1" spans="1:11">
      <c r="A141" s="76"/>
      <c r="B141" s="77"/>
      <c r="C141" s="77"/>
      <c r="D141" s="78"/>
      <c r="E141" s="78"/>
      <c r="F141" s="78"/>
      <c r="G141" s="78"/>
      <c r="H141" s="78"/>
      <c r="I141" s="77"/>
      <c r="J141" s="77"/>
      <c r="K141" s="77"/>
    </row>
    <row r="142" ht="35" customHeight="1" spans="1:11">
      <c r="A142" s="76"/>
      <c r="B142" s="77"/>
      <c r="C142" s="77"/>
      <c r="D142" s="78"/>
      <c r="E142" s="78"/>
      <c r="F142" s="78"/>
      <c r="G142" s="78"/>
      <c r="H142" s="78"/>
      <c r="I142" s="77"/>
      <c r="J142" s="77"/>
      <c r="K142" s="77"/>
    </row>
    <row r="143" ht="35" customHeight="1" spans="1:11">
      <c r="A143" s="76"/>
      <c r="B143" s="77"/>
      <c r="C143" s="77"/>
      <c r="D143" s="78"/>
      <c r="E143" s="78"/>
      <c r="F143" s="78"/>
      <c r="G143" s="78"/>
      <c r="H143" s="78"/>
      <c r="I143" s="77"/>
      <c r="J143" s="77"/>
      <c r="K143" s="77"/>
    </row>
    <row r="144" ht="35" customHeight="1" spans="1:11">
      <c r="A144" s="76"/>
      <c r="B144" s="77"/>
      <c r="C144" s="77"/>
      <c r="D144" s="78"/>
      <c r="E144" s="78"/>
      <c r="F144" s="78"/>
      <c r="G144" s="78"/>
      <c r="H144" s="78"/>
      <c r="I144" s="77"/>
      <c r="J144" s="77"/>
      <c r="K144" s="77"/>
    </row>
    <row r="145" ht="35" customHeight="1" spans="1:11">
      <c r="A145" s="76"/>
      <c r="B145" s="77"/>
      <c r="C145" s="77"/>
      <c r="D145" s="78"/>
      <c r="E145" s="78"/>
      <c r="F145" s="78"/>
      <c r="G145" s="78"/>
      <c r="H145" s="78"/>
      <c r="I145" s="77"/>
      <c r="J145" s="77"/>
      <c r="K145" s="77"/>
    </row>
    <row r="146" ht="35" customHeight="1" spans="1:11">
      <c r="A146" s="76"/>
      <c r="B146" s="77"/>
      <c r="C146" s="77"/>
      <c r="D146" s="78"/>
      <c r="E146" s="78"/>
      <c r="F146" s="78"/>
      <c r="G146" s="78"/>
      <c r="H146" s="78"/>
      <c r="I146" s="77"/>
      <c r="J146" s="77"/>
      <c r="K146" s="77"/>
    </row>
    <row r="147" ht="35" customHeight="1" spans="1:11">
      <c r="A147" s="76"/>
      <c r="B147" s="77"/>
      <c r="C147" s="77"/>
      <c r="D147" s="78"/>
      <c r="E147" s="78"/>
      <c r="F147" s="78"/>
      <c r="G147" s="78"/>
      <c r="H147" s="78"/>
      <c r="I147" s="77"/>
      <c r="J147" s="77"/>
      <c r="K147" s="77"/>
    </row>
    <row r="148" ht="35" customHeight="1" spans="1:11">
      <c r="A148" s="76"/>
      <c r="B148" s="77"/>
      <c r="C148" s="77"/>
      <c r="D148" s="78"/>
      <c r="E148" s="78"/>
      <c r="F148" s="78"/>
      <c r="G148" s="78"/>
      <c r="H148" s="78"/>
      <c r="I148" s="77"/>
      <c r="J148" s="77"/>
      <c r="K148" s="77"/>
    </row>
    <row r="149" ht="35" customHeight="1" spans="1:11">
      <c r="A149" s="76"/>
      <c r="B149" s="77"/>
      <c r="C149" s="77"/>
      <c r="D149" s="78"/>
      <c r="E149" s="78"/>
      <c r="F149" s="78"/>
      <c r="G149" s="78"/>
      <c r="H149" s="78"/>
      <c r="I149" s="77"/>
      <c r="J149" s="77"/>
      <c r="K149" s="77"/>
    </row>
    <row r="150" ht="35" customHeight="1" spans="1:11">
      <c r="A150" s="76"/>
      <c r="B150" s="77"/>
      <c r="C150" s="77"/>
      <c r="D150" s="78"/>
      <c r="E150" s="78"/>
      <c r="F150" s="78"/>
      <c r="G150" s="78"/>
      <c r="H150" s="78"/>
      <c r="I150" s="77"/>
      <c r="J150" s="77"/>
      <c r="K150" s="77"/>
    </row>
    <row r="151" ht="35" customHeight="1" spans="1:11">
      <c r="A151" s="76"/>
      <c r="B151" s="77"/>
      <c r="C151" s="77"/>
      <c r="D151" s="78"/>
      <c r="E151" s="78"/>
      <c r="F151" s="78"/>
      <c r="G151" s="78"/>
      <c r="H151" s="78"/>
      <c r="I151" s="77"/>
      <c r="J151" s="77"/>
      <c r="K151" s="77"/>
    </row>
    <row r="152" ht="35" customHeight="1" spans="1:11">
      <c r="A152" s="76"/>
      <c r="B152" s="77"/>
      <c r="C152" s="77"/>
      <c r="D152" s="78"/>
      <c r="E152" s="78"/>
      <c r="F152" s="78"/>
      <c r="G152" s="78"/>
      <c r="H152" s="78"/>
      <c r="I152" s="77"/>
      <c r="J152" s="77"/>
      <c r="K152" s="77"/>
    </row>
    <row r="153" ht="35" customHeight="1" spans="1:11">
      <c r="A153" s="76"/>
      <c r="B153" s="77"/>
      <c r="C153" s="77"/>
      <c r="D153" s="78"/>
      <c r="E153" s="78"/>
      <c r="F153" s="78"/>
      <c r="G153" s="78"/>
      <c r="H153" s="78"/>
      <c r="I153" s="77"/>
      <c r="J153" s="77"/>
      <c r="K153" s="77"/>
    </row>
    <row r="154" ht="35" customHeight="1" spans="1:11">
      <c r="A154" s="76"/>
      <c r="B154" s="77"/>
      <c r="C154" s="77"/>
      <c r="D154" s="78"/>
      <c r="E154" s="78"/>
      <c r="F154" s="78"/>
      <c r="G154" s="78"/>
      <c r="H154" s="78"/>
      <c r="I154" s="77"/>
      <c r="J154" s="77"/>
      <c r="K154" s="77"/>
    </row>
    <row r="155" ht="35" customHeight="1" spans="1:11">
      <c r="A155" s="76"/>
      <c r="B155" s="77"/>
      <c r="C155" s="77"/>
      <c r="D155" s="78"/>
      <c r="E155" s="78"/>
      <c r="F155" s="78"/>
      <c r="G155" s="78"/>
      <c r="H155" s="78"/>
      <c r="I155" s="77"/>
      <c r="J155" s="77"/>
      <c r="K155" s="77"/>
    </row>
    <row r="156" ht="35" customHeight="1" spans="1:11">
      <c r="A156" s="76"/>
      <c r="B156" s="77"/>
      <c r="C156" s="77"/>
      <c r="D156" s="78"/>
      <c r="E156" s="78"/>
      <c r="F156" s="78"/>
      <c r="G156" s="78"/>
      <c r="H156" s="78"/>
      <c r="I156" s="77"/>
      <c r="J156" s="77"/>
      <c r="K156" s="77"/>
    </row>
    <row r="157" ht="35" customHeight="1" spans="1:11">
      <c r="A157" s="76"/>
      <c r="B157" s="77"/>
      <c r="C157" s="77"/>
      <c r="D157" s="78"/>
      <c r="E157" s="78"/>
      <c r="F157" s="78"/>
      <c r="G157" s="78"/>
      <c r="H157" s="78"/>
      <c r="I157" s="77"/>
      <c r="J157" s="77"/>
      <c r="K157" s="77"/>
    </row>
    <row r="158" ht="35" customHeight="1" spans="1:11">
      <c r="A158" s="76"/>
      <c r="B158" s="77"/>
      <c r="C158" s="77"/>
      <c r="D158" s="78"/>
      <c r="E158" s="78"/>
      <c r="F158" s="78"/>
      <c r="G158" s="78"/>
      <c r="H158" s="78"/>
      <c r="I158" s="77"/>
      <c r="J158" s="77"/>
      <c r="K158" s="77"/>
    </row>
    <row r="159" ht="35" customHeight="1" spans="1:11">
      <c r="A159" s="76"/>
      <c r="B159" s="77"/>
      <c r="C159" s="77"/>
      <c r="D159" s="78"/>
      <c r="E159" s="78"/>
      <c r="F159" s="78"/>
      <c r="G159" s="78"/>
      <c r="H159" s="78"/>
      <c r="I159" s="77"/>
      <c r="J159" s="77"/>
      <c r="K159" s="77"/>
    </row>
    <row r="160" ht="35" customHeight="1" spans="1:11">
      <c r="A160" s="76"/>
      <c r="B160" s="77"/>
      <c r="C160" s="77"/>
      <c r="D160" s="78"/>
      <c r="E160" s="78"/>
      <c r="F160" s="78"/>
      <c r="G160" s="78"/>
      <c r="H160" s="78"/>
      <c r="I160" s="77"/>
      <c r="J160" s="77"/>
      <c r="K160" s="77"/>
    </row>
    <row r="161" ht="35" customHeight="1" spans="1:11">
      <c r="A161" s="76"/>
      <c r="B161" s="77"/>
      <c r="C161" s="77"/>
      <c r="D161" s="78"/>
      <c r="E161" s="78"/>
      <c r="F161" s="78"/>
      <c r="G161" s="78"/>
      <c r="H161" s="78"/>
      <c r="I161" s="77"/>
      <c r="J161" s="77"/>
      <c r="K161" s="77"/>
    </row>
    <row r="162" ht="35" customHeight="1" spans="1:11">
      <c r="A162" s="76"/>
      <c r="B162" s="77"/>
      <c r="C162" s="77"/>
      <c r="D162" s="78"/>
      <c r="E162" s="78"/>
      <c r="F162" s="78"/>
      <c r="G162" s="78"/>
      <c r="H162" s="78"/>
      <c r="I162" s="77"/>
      <c r="J162" s="77"/>
      <c r="K162" s="77"/>
    </row>
    <row r="163" ht="35" customHeight="1" spans="1:11">
      <c r="A163" s="76"/>
      <c r="B163" s="77"/>
      <c r="C163" s="77"/>
      <c r="D163" s="78"/>
      <c r="E163" s="78"/>
      <c r="F163" s="78"/>
      <c r="G163" s="78"/>
      <c r="H163" s="78"/>
      <c r="I163" s="77"/>
      <c r="J163" s="77"/>
      <c r="K163" s="77"/>
    </row>
    <row r="164" ht="35" customHeight="1" spans="1:11">
      <c r="A164" s="76"/>
      <c r="B164" s="77"/>
      <c r="C164" s="77"/>
      <c r="D164" s="78"/>
      <c r="E164" s="78"/>
      <c r="F164" s="78"/>
      <c r="G164" s="78"/>
      <c r="H164" s="78"/>
      <c r="I164" s="77"/>
      <c r="J164" s="77"/>
      <c r="K164" s="77"/>
    </row>
    <row r="165" ht="35" customHeight="1" spans="1:11">
      <c r="A165" s="76"/>
      <c r="B165" s="77"/>
      <c r="C165" s="77"/>
      <c r="D165" s="78"/>
      <c r="E165" s="78"/>
      <c r="F165" s="78"/>
      <c r="G165" s="78"/>
      <c r="H165" s="78"/>
      <c r="I165" s="77"/>
      <c r="J165" s="77"/>
      <c r="K165" s="77"/>
    </row>
    <row r="166" ht="35" customHeight="1" spans="1:11">
      <c r="A166" s="76"/>
      <c r="B166" s="77"/>
      <c r="C166" s="77"/>
      <c r="D166" s="78"/>
      <c r="E166" s="78"/>
      <c r="F166" s="78"/>
      <c r="G166" s="78"/>
      <c r="H166" s="78"/>
      <c r="I166" s="77"/>
      <c r="J166" s="77"/>
      <c r="K166" s="77"/>
    </row>
    <row r="167" ht="35" customHeight="1" spans="1:11">
      <c r="A167" s="76"/>
      <c r="B167" s="77"/>
      <c r="C167" s="77"/>
      <c r="D167" s="78"/>
      <c r="E167" s="78"/>
      <c r="F167" s="78"/>
      <c r="G167" s="78"/>
      <c r="H167" s="78"/>
      <c r="I167" s="77"/>
      <c r="J167" s="77"/>
      <c r="K167" s="77"/>
    </row>
    <row r="168" ht="35" customHeight="1" spans="1:11">
      <c r="A168" s="76"/>
      <c r="B168" s="77"/>
      <c r="C168" s="77"/>
      <c r="D168" s="78"/>
      <c r="E168" s="78"/>
      <c r="F168" s="78"/>
      <c r="G168" s="78"/>
      <c r="H168" s="78"/>
      <c r="I168" s="77"/>
      <c r="J168" s="77"/>
      <c r="K168" s="77"/>
    </row>
    <row r="169" ht="35" customHeight="1" spans="1:11">
      <c r="A169" s="76"/>
      <c r="B169" s="77"/>
      <c r="C169" s="77"/>
      <c r="D169" s="78"/>
      <c r="E169" s="78"/>
      <c r="F169" s="78"/>
      <c r="G169" s="78"/>
      <c r="H169" s="78"/>
      <c r="I169" s="77"/>
      <c r="J169" s="77"/>
      <c r="K169" s="77"/>
    </row>
    <row r="170" ht="35" customHeight="1" spans="1:11">
      <c r="A170" s="76"/>
      <c r="B170" s="77"/>
      <c r="C170" s="77"/>
      <c r="D170" s="78"/>
      <c r="E170" s="78"/>
      <c r="F170" s="78"/>
      <c r="G170" s="78"/>
      <c r="H170" s="78"/>
      <c r="I170" s="77"/>
      <c r="J170" s="77"/>
      <c r="K170" s="77"/>
    </row>
    <row r="171" ht="35" customHeight="1" spans="1:11">
      <c r="A171" s="76"/>
      <c r="B171" s="77"/>
      <c r="C171" s="77"/>
      <c r="D171" s="78"/>
      <c r="E171" s="78"/>
      <c r="F171" s="78"/>
      <c r="G171" s="78"/>
      <c r="H171" s="78"/>
      <c r="I171" s="77"/>
      <c r="J171" s="77"/>
      <c r="K171" s="77"/>
    </row>
    <row r="172" ht="35" customHeight="1" spans="1:11">
      <c r="A172" s="76"/>
      <c r="B172" s="77"/>
      <c r="C172" s="77"/>
      <c r="D172" s="78"/>
      <c r="E172" s="78"/>
      <c r="F172" s="78"/>
      <c r="G172" s="78"/>
      <c r="H172" s="78"/>
      <c r="I172" s="77"/>
      <c r="J172" s="77"/>
      <c r="K172" s="77"/>
    </row>
    <row r="173" ht="35" customHeight="1" spans="1:11">
      <c r="A173" s="76"/>
      <c r="B173" s="77"/>
      <c r="C173" s="77"/>
      <c r="D173" s="78"/>
      <c r="E173" s="78"/>
      <c r="F173" s="78"/>
      <c r="G173" s="78"/>
      <c r="H173" s="78"/>
      <c r="I173" s="77"/>
      <c r="J173" s="77"/>
      <c r="K173" s="77"/>
    </row>
    <row r="174" ht="35" customHeight="1" spans="1:11">
      <c r="A174" s="76"/>
      <c r="B174" s="77"/>
      <c r="C174" s="77"/>
      <c r="D174" s="78"/>
      <c r="E174" s="78"/>
      <c r="F174" s="78"/>
      <c r="G174" s="78"/>
      <c r="H174" s="78"/>
      <c r="I174" s="77"/>
      <c r="J174" s="77"/>
      <c r="K174" s="77"/>
    </row>
    <row r="175" ht="35" customHeight="1" spans="1:11">
      <c r="A175" s="76"/>
      <c r="B175" s="77"/>
      <c r="C175" s="77"/>
      <c r="D175" s="78"/>
      <c r="E175" s="78"/>
      <c r="F175" s="78"/>
      <c r="G175" s="78"/>
      <c r="H175" s="78"/>
      <c r="I175" s="77"/>
      <c r="J175" s="77"/>
      <c r="K175" s="77"/>
    </row>
    <row r="176" ht="35" customHeight="1" spans="1:11">
      <c r="A176" s="76"/>
      <c r="B176" s="77"/>
      <c r="C176" s="77"/>
      <c r="D176" s="78"/>
      <c r="E176" s="78"/>
      <c r="F176" s="78"/>
      <c r="G176" s="78"/>
      <c r="H176" s="78"/>
      <c r="I176" s="77"/>
      <c r="J176" s="77"/>
      <c r="K176" s="77"/>
    </row>
    <row r="177" ht="35" customHeight="1" spans="1:11">
      <c r="A177" s="76"/>
      <c r="B177" s="77"/>
      <c r="C177" s="77"/>
      <c r="D177" s="78"/>
      <c r="E177" s="78"/>
      <c r="F177" s="78"/>
      <c r="G177" s="78"/>
      <c r="H177" s="78"/>
      <c r="I177" s="77"/>
      <c r="J177" s="77"/>
      <c r="K177" s="77"/>
    </row>
    <row r="178" ht="35" customHeight="1" spans="1:11">
      <c r="A178" s="76"/>
      <c r="B178" s="77"/>
      <c r="C178" s="77"/>
      <c r="D178" s="78"/>
      <c r="E178" s="78"/>
      <c r="F178" s="78"/>
      <c r="G178" s="78"/>
      <c r="H178" s="78"/>
      <c r="I178" s="77"/>
      <c r="J178" s="77"/>
      <c r="K178" s="77"/>
    </row>
    <row r="179" ht="35" customHeight="1" spans="1:11">
      <c r="A179" s="76"/>
      <c r="B179" s="77"/>
      <c r="C179" s="77"/>
      <c r="D179" s="78"/>
      <c r="E179" s="78"/>
      <c r="F179" s="78"/>
      <c r="G179" s="78"/>
      <c r="H179" s="78"/>
      <c r="I179" s="77"/>
      <c r="J179" s="77"/>
      <c r="K179" s="77"/>
    </row>
    <row r="180" ht="35" customHeight="1" spans="1:11">
      <c r="A180" s="76"/>
      <c r="B180" s="77"/>
      <c r="C180" s="77"/>
      <c r="D180" s="78"/>
      <c r="E180" s="78"/>
      <c r="F180" s="78"/>
      <c r="G180" s="78"/>
      <c r="H180" s="78"/>
      <c r="I180" s="77"/>
      <c r="J180" s="77"/>
      <c r="K180" s="77"/>
    </row>
    <row r="181" ht="35" customHeight="1" spans="1:11">
      <c r="A181" s="76"/>
      <c r="B181" s="77"/>
      <c r="C181" s="77"/>
      <c r="D181" s="78"/>
      <c r="E181" s="78"/>
      <c r="F181" s="78"/>
      <c r="G181" s="78"/>
      <c r="H181" s="78"/>
      <c r="I181" s="77"/>
      <c r="J181" s="77"/>
      <c r="K181" s="77"/>
    </row>
    <row r="182" ht="35" customHeight="1" spans="1:11">
      <c r="A182" s="76"/>
      <c r="B182" s="77"/>
      <c r="C182" s="77"/>
      <c r="D182" s="78"/>
      <c r="E182" s="78"/>
      <c r="F182" s="78"/>
      <c r="G182" s="78"/>
      <c r="H182" s="78"/>
      <c r="I182" s="77"/>
      <c r="J182" s="77"/>
      <c r="K182" s="77"/>
    </row>
    <row r="183" ht="35" customHeight="1" spans="1:11">
      <c r="A183" s="76"/>
      <c r="B183" s="77"/>
      <c r="C183" s="77"/>
      <c r="D183" s="78"/>
      <c r="E183" s="78"/>
      <c r="F183" s="78"/>
      <c r="G183" s="78"/>
      <c r="H183" s="78"/>
      <c r="I183" s="77"/>
      <c r="J183" s="77"/>
      <c r="K183" s="77"/>
    </row>
    <row r="184" ht="35" customHeight="1" spans="1:11">
      <c r="A184" s="76"/>
      <c r="B184" s="77"/>
      <c r="C184" s="77"/>
      <c r="D184" s="78"/>
      <c r="E184" s="78"/>
      <c r="F184" s="78"/>
      <c r="G184" s="78"/>
      <c r="H184" s="78"/>
      <c r="I184" s="77"/>
      <c r="J184" s="77"/>
      <c r="K184" s="77"/>
    </row>
    <row r="185" ht="35" customHeight="1" spans="1:11">
      <c r="A185" s="76"/>
      <c r="B185" s="77"/>
      <c r="C185" s="77"/>
      <c r="D185" s="78"/>
      <c r="E185" s="78"/>
      <c r="F185" s="78"/>
      <c r="G185" s="78"/>
      <c r="H185" s="78"/>
      <c r="I185" s="77"/>
      <c r="J185" s="77"/>
      <c r="K185" s="77"/>
    </row>
    <row r="186" ht="35" customHeight="1" spans="1:11">
      <c r="A186" s="76"/>
      <c r="B186" s="77"/>
      <c r="C186" s="77"/>
      <c r="D186" s="78"/>
      <c r="E186" s="78"/>
      <c r="F186" s="78"/>
      <c r="G186" s="78"/>
      <c r="H186" s="78"/>
      <c r="I186" s="77"/>
      <c r="J186" s="77"/>
      <c r="K186" s="77"/>
    </row>
    <row r="187" ht="35" customHeight="1" spans="1:11">
      <c r="A187" s="76"/>
      <c r="B187" s="77"/>
      <c r="C187" s="77"/>
      <c r="D187" s="78"/>
      <c r="E187" s="78"/>
      <c r="F187" s="78"/>
      <c r="G187" s="78"/>
      <c r="H187" s="78"/>
      <c r="I187" s="77"/>
      <c r="J187" s="77"/>
      <c r="K187" s="77"/>
    </row>
    <row r="188" ht="35" customHeight="1" spans="1:11">
      <c r="A188" s="76"/>
      <c r="B188" s="77"/>
      <c r="C188" s="77"/>
      <c r="D188" s="78"/>
      <c r="E188" s="78"/>
      <c r="F188" s="78"/>
      <c r="G188" s="78"/>
      <c r="H188" s="78"/>
      <c r="I188" s="77"/>
      <c r="J188" s="77"/>
      <c r="K188" s="77"/>
    </row>
    <row r="189" ht="35" customHeight="1" spans="1:11">
      <c r="A189" s="76"/>
      <c r="B189" s="77"/>
      <c r="C189" s="77"/>
      <c r="D189" s="78"/>
      <c r="E189" s="78"/>
      <c r="F189" s="78"/>
      <c r="G189" s="78"/>
      <c r="H189" s="78"/>
      <c r="I189" s="77"/>
      <c r="J189" s="77"/>
      <c r="K189" s="77"/>
    </row>
    <row r="190" ht="35" customHeight="1" spans="1:11">
      <c r="A190" s="76"/>
      <c r="B190" s="77"/>
      <c r="C190" s="77"/>
      <c r="D190" s="78"/>
      <c r="E190" s="78"/>
      <c r="F190" s="78"/>
      <c r="G190" s="78"/>
      <c r="H190" s="78"/>
      <c r="I190" s="77"/>
      <c r="J190" s="77"/>
      <c r="K190" s="77"/>
    </row>
    <row r="191" ht="35" customHeight="1" spans="1:11">
      <c r="A191" s="76"/>
      <c r="B191" s="77"/>
      <c r="C191" s="77"/>
      <c r="D191" s="78"/>
      <c r="E191" s="78"/>
      <c r="F191" s="78"/>
      <c r="G191" s="78"/>
      <c r="H191" s="78"/>
      <c r="I191" s="77"/>
      <c r="J191" s="77"/>
      <c r="K191" s="77"/>
    </row>
    <row r="192" ht="35" customHeight="1" spans="1:11">
      <c r="A192" s="76"/>
      <c r="B192" s="77"/>
      <c r="C192" s="77"/>
      <c r="D192" s="78"/>
      <c r="E192" s="78"/>
      <c r="F192" s="78"/>
      <c r="G192" s="78"/>
      <c r="H192" s="78"/>
      <c r="I192" s="77"/>
      <c r="J192" s="77"/>
      <c r="K192" s="77"/>
    </row>
    <row r="193" ht="35" customHeight="1" spans="1:11">
      <c r="A193" s="76"/>
      <c r="B193" s="77"/>
      <c r="C193" s="77"/>
      <c r="D193" s="78"/>
      <c r="E193" s="78"/>
      <c r="F193" s="78"/>
      <c r="G193" s="78"/>
      <c r="H193" s="78"/>
      <c r="I193" s="77"/>
      <c r="J193" s="77"/>
      <c r="K193" s="77"/>
    </row>
    <row r="194" ht="35" customHeight="1" spans="1:11">
      <c r="A194" s="76"/>
      <c r="B194" s="77"/>
      <c r="C194" s="77"/>
      <c r="D194" s="78"/>
      <c r="E194" s="78"/>
      <c r="F194" s="78"/>
      <c r="G194" s="78"/>
      <c r="H194" s="78"/>
      <c r="I194" s="77"/>
      <c r="J194" s="77"/>
      <c r="K194" s="77"/>
    </row>
    <row r="195" ht="35" customHeight="1" spans="1:11">
      <c r="A195" s="76"/>
      <c r="B195" s="77"/>
      <c r="C195" s="77"/>
      <c r="D195" s="78"/>
      <c r="E195" s="78"/>
      <c r="F195" s="78"/>
      <c r="G195" s="78"/>
      <c r="H195" s="78"/>
      <c r="I195" s="77"/>
      <c r="J195" s="77"/>
      <c r="K195" s="77"/>
    </row>
    <row r="196" ht="35" customHeight="1" spans="1:11">
      <c r="A196" s="76"/>
      <c r="B196" s="77"/>
      <c r="C196" s="77"/>
      <c r="D196" s="78"/>
      <c r="E196" s="78"/>
      <c r="F196" s="78"/>
      <c r="G196" s="78"/>
      <c r="H196" s="78"/>
      <c r="I196" s="77"/>
      <c r="J196" s="77"/>
      <c r="K196" s="77"/>
    </row>
    <row r="197" ht="35" customHeight="1" spans="1:11">
      <c r="A197" s="76"/>
      <c r="B197" s="77"/>
      <c r="C197" s="77"/>
      <c r="D197" s="78"/>
      <c r="E197" s="78"/>
      <c r="F197" s="78"/>
      <c r="G197" s="78"/>
      <c r="H197" s="78"/>
      <c r="I197" s="77"/>
      <c r="J197" s="77"/>
      <c r="K197" s="77"/>
    </row>
    <row r="198" ht="35" customHeight="1" spans="1:11">
      <c r="A198" s="76"/>
      <c r="B198" s="77"/>
      <c r="C198" s="77"/>
      <c r="D198" s="78"/>
      <c r="E198" s="78"/>
      <c r="F198" s="78"/>
      <c r="G198" s="78"/>
      <c r="H198" s="78"/>
      <c r="I198" s="77"/>
      <c r="J198" s="77"/>
      <c r="K198" s="77"/>
    </row>
    <row r="199" ht="35" customHeight="1" spans="1:11">
      <c r="A199" s="76"/>
      <c r="B199" s="77"/>
      <c r="C199" s="77"/>
      <c r="D199" s="78"/>
      <c r="E199" s="78"/>
      <c r="F199" s="78"/>
      <c r="G199" s="78"/>
      <c r="H199" s="78"/>
      <c r="I199" s="77"/>
      <c r="J199" s="77"/>
      <c r="K199" s="77"/>
    </row>
    <row r="200" ht="35" customHeight="1" spans="1:11">
      <c r="A200" s="76"/>
      <c r="B200" s="77"/>
      <c r="C200" s="77"/>
      <c r="D200" s="78"/>
      <c r="E200" s="78"/>
      <c r="F200" s="78"/>
      <c r="G200" s="78"/>
      <c r="H200" s="78"/>
      <c r="I200" s="77"/>
      <c r="J200" s="77"/>
      <c r="K200" s="77"/>
    </row>
    <row r="201" ht="35" customHeight="1" spans="1:11">
      <c r="A201" s="76"/>
      <c r="B201" s="77"/>
      <c r="C201" s="77"/>
      <c r="D201" s="78"/>
      <c r="E201" s="78"/>
      <c r="F201" s="78"/>
      <c r="G201" s="78"/>
      <c r="H201" s="78"/>
      <c r="I201" s="77"/>
      <c r="J201" s="77"/>
      <c r="K201" s="77"/>
    </row>
    <row r="202" ht="35" customHeight="1" spans="1:11">
      <c r="A202" s="76"/>
      <c r="B202" s="77"/>
      <c r="C202" s="77"/>
      <c r="D202" s="78"/>
      <c r="E202" s="78"/>
      <c r="F202" s="78"/>
      <c r="G202" s="78"/>
      <c r="H202" s="78"/>
      <c r="I202" s="77"/>
      <c r="J202" s="77"/>
      <c r="K202" s="77"/>
    </row>
    <row r="203" ht="35" customHeight="1" spans="1:11">
      <c r="A203" s="76"/>
      <c r="B203" s="77"/>
      <c r="C203" s="77"/>
      <c r="D203" s="78"/>
      <c r="E203" s="78"/>
      <c r="F203" s="78"/>
      <c r="G203" s="78"/>
      <c r="H203" s="78"/>
      <c r="I203" s="77"/>
      <c r="J203" s="77"/>
      <c r="K203" s="77"/>
    </row>
    <row r="204" ht="35" customHeight="1" spans="1:11">
      <c r="A204" s="76"/>
      <c r="B204" s="77"/>
      <c r="C204" s="77"/>
      <c r="D204" s="78"/>
      <c r="E204" s="78"/>
      <c r="F204" s="78"/>
      <c r="G204" s="78"/>
      <c r="H204" s="78"/>
      <c r="I204" s="77"/>
      <c r="J204" s="77"/>
      <c r="K204" s="77"/>
    </row>
    <row r="205" ht="35" customHeight="1" spans="1:11">
      <c r="A205" s="76"/>
      <c r="B205" s="77"/>
      <c r="C205" s="77"/>
      <c r="D205" s="78"/>
      <c r="E205" s="78"/>
      <c r="F205" s="78"/>
      <c r="G205" s="78"/>
      <c r="H205" s="78"/>
      <c r="I205" s="77"/>
      <c r="J205" s="77"/>
      <c r="K205" s="77"/>
    </row>
    <row r="206" ht="35" customHeight="1" spans="1:11">
      <c r="A206" s="76"/>
      <c r="B206" s="77"/>
      <c r="C206" s="77"/>
      <c r="D206" s="78"/>
      <c r="E206" s="78"/>
      <c r="F206" s="78"/>
      <c r="G206" s="78"/>
      <c r="H206" s="78"/>
      <c r="I206" s="77"/>
      <c r="J206" s="77"/>
      <c r="K206" s="77"/>
    </row>
    <row r="207" ht="35" customHeight="1" spans="1:11">
      <c r="A207" s="76"/>
      <c r="B207" s="77"/>
      <c r="C207" s="77"/>
      <c r="D207" s="78"/>
      <c r="E207" s="78"/>
      <c r="F207" s="78"/>
      <c r="G207" s="78"/>
      <c r="H207" s="78"/>
      <c r="I207" s="77"/>
      <c r="J207" s="77"/>
      <c r="K207" s="77"/>
    </row>
    <row r="208" ht="35" customHeight="1" spans="1:11">
      <c r="A208" s="76"/>
      <c r="B208" s="77"/>
      <c r="C208" s="77"/>
      <c r="D208" s="78"/>
      <c r="E208" s="78"/>
      <c r="F208" s="78"/>
      <c r="G208" s="78"/>
      <c r="H208" s="78"/>
      <c r="I208" s="77"/>
      <c r="J208" s="77"/>
      <c r="K208" s="77"/>
    </row>
    <row r="209" ht="35" customHeight="1" spans="1:11">
      <c r="A209" s="76"/>
      <c r="B209" s="77"/>
      <c r="C209" s="77"/>
      <c r="D209" s="78"/>
      <c r="E209" s="78"/>
      <c r="F209" s="78"/>
      <c r="G209" s="78"/>
      <c r="H209" s="78"/>
      <c r="I209" s="77"/>
      <c r="J209" s="77"/>
      <c r="K209" s="77"/>
    </row>
    <row r="210" ht="35" customHeight="1" spans="1:11">
      <c r="A210" s="76"/>
      <c r="B210" s="77"/>
      <c r="C210" s="77"/>
      <c r="D210" s="78"/>
      <c r="E210" s="78"/>
      <c r="F210" s="78"/>
      <c r="G210" s="78"/>
      <c r="H210" s="78"/>
      <c r="I210" s="77"/>
      <c r="J210" s="77"/>
      <c r="K210" s="77"/>
    </row>
    <row r="211" ht="35" customHeight="1" spans="1:11">
      <c r="A211" s="76"/>
      <c r="B211" s="77"/>
      <c r="C211" s="77"/>
      <c r="D211" s="78"/>
      <c r="E211" s="78"/>
      <c r="F211" s="78"/>
      <c r="G211" s="78"/>
      <c r="H211" s="78"/>
      <c r="I211" s="77"/>
      <c r="J211" s="77"/>
      <c r="K211" s="77"/>
    </row>
    <row r="212" ht="35" customHeight="1" spans="1:11">
      <c r="A212" s="76"/>
      <c r="B212" s="77"/>
      <c r="C212" s="77"/>
      <c r="D212" s="78"/>
      <c r="E212" s="78"/>
      <c r="F212" s="78"/>
      <c r="G212" s="78"/>
      <c r="H212" s="78"/>
      <c r="I212" s="77"/>
      <c r="J212" s="77"/>
      <c r="K212" s="77"/>
    </row>
    <row r="213" ht="35" customHeight="1" spans="1:11">
      <c r="A213" s="76"/>
      <c r="B213" s="77"/>
      <c r="C213" s="77"/>
      <c r="D213" s="78"/>
      <c r="E213" s="78"/>
      <c r="F213" s="78"/>
      <c r="G213" s="78"/>
      <c r="H213" s="78"/>
      <c r="I213" s="77"/>
      <c r="J213" s="77"/>
      <c r="K213" s="77"/>
    </row>
    <row r="214" ht="35" customHeight="1" spans="1:11">
      <c r="A214" s="76"/>
      <c r="B214" s="77"/>
      <c r="C214" s="77"/>
      <c r="D214" s="78"/>
      <c r="E214" s="78"/>
      <c r="F214" s="78"/>
      <c r="G214" s="78"/>
      <c r="H214" s="78"/>
      <c r="I214" s="77"/>
      <c r="J214" s="77"/>
      <c r="K214" s="77"/>
    </row>
    <row r="215" ht="35" customHeight="1" spans="1:11">
      <c r="A215" s="76"/>
      <c r="B215" s="77"/>
      <c r="C215" s="77"/>
      <c r="D215" s="78"/>
      <c r="E215" s="78"/>
      <c r="F215" s="78"/>
      <c r="G215" s="78"/>
      <c r="H215" s="78"/>
      <c r="I215" s="77"/>
      <c r="J215" s="77"/>
      <c r="K215" s="77"/>
    </row>
    <row r="216" ht="35" customHeight="1" spans="1:11">
      <c r="A216" s="76"/>
      <c r="B216" s="77"/>
      <c r="C216" s="77"/>
      <c r="D216" s="78"/>
      <c r="E216" s="78"/>
      <c r="F216" s="78"/>
      <c r="G216" s="78"/>
      <c r="H216" s="78"/>
      <c r="I216" s="77"/>
      <c r="J216" s="77"/>
      <c r="K216" s="77"/>
    </row>
    <row r="217" ht="35" customHeight="1" spans="1:11">
      <c r="A217" s="76"/>
      <c r="B217" s="77"/>
      <c r="C217" s="77"/>
      <c r="D217" s="78"/>
      <c r="E217" s="78"/>
      <c r="F217" s="78"/>
      <c r="G217" s="78"/>
      <c r="H217" s="78"/>
      <c r="I217" s="77"/>
      <c r="J217" s="77"/>
      <c r="K217" s="77"/>
    </row>
    <row r="218" ht="35" customHeight="1" spans="1:11">
      <c r="A218" s="76"/>
      <c r="B218" s="77"/>
      <c r="C218" s="77"/>
      <c r="D218" s="78"/>
      <c r="E218" s="78"/>
      <c r="F218" s="78"/>
      <c r="G218" s="78"/>
      <c r="H218" s="78"/>
      <c r="I218" s="77"/>
      <c r="J218" s="77"/>
      <c r="K218" s="77"/>
    </row>
    <row r="219" ht="35" customHeight="1" spans="1:11">
      <c r="A219" s="76"/>
      <c r="B219" s="77"/>
      <c r="C219" s="77"/>
      <c r="D219" s="78"/>
      <c r="E219" s="78"/>
      <c r="F219" s="78"/>
      <c r="G219" s="78"/>
      <c r="H219" s="78"/>
      <c r="I219" s="77"/>
      <c r="J219" s="77"/>
      <c r="K219" s="77"/>
    </row>
    <row r="220" ht="35" customHeight="1" spans="1:11">
      <c r="A220" s="76"/>
      <c r="B220" s="77"/>
      <c r="C220" s="77"/>
      <c r="D220" s="78"/>
      <c r="E220" s="78"/>
      <c r="F220" s="78"/>
      <c r="G220" s="78"/>
      <c r="H220" s="78"/>
      <c r="I220" s="77"/>
      <c r="J220" s="77"/>
      <c r="K220" s="77"/>
    </row>
    <row r="221" ht="35" customHeight="1" spans="1:11">
      <c r="A221" s="76"/>
      <c r="B221" s="77"/>
      <c r="C221" s="77"/>
      <c r="D221" s="78"/>
      <c r="E221" s="78"/>
      <c r="F221" s="78"/>
      <c r="G221" s="78"/>
      <c r="H221" s="78"/>
      <c r="I221" s="77"/>
      <c r="J221" s="77"/>
      <c r="K221" s="77"/>
    </row>
    <row r="222" ht="35" customHeight="1" spans="1:11">
      <c r="A222" s="76"/>
      <c r="B222" s="77"/>
      <c r="C222" s="77"/>
      <c r="D222" s="78"/>
      <c r="E222" s="78"/>
      <c r="F222" s="78"/>
      <c r="G222" s="78"/>
      <c r="H222" s="78"/>
      <c r="I222" s="77"/>
      <c r="J222" s="77"/>
      <c r="K222" s="77"/>
    </row>
    <row r="223" ht="35" customHeight="1" spans="1:11">
      <c r="A223" s="76"/>
      <c r="B223" s="77"/>
      <c r="C223" s="77"/>
      <c r="D223" s="78"/>
      <c r="E223" s="78"/>
      <c r="F223" s="78"/>
      <c r="G223" s="78"/>
      <c r="H223" s="78"/>
      <c r="I223" s="77"/>
      <c r="J223" s="77"/>
      <c r="K223" s="77"/>
    </row>
    <row r="224" ht="35" customHeight="1" spans="1:11">
      <c r="A224" s="76"/>
      <c r="B224" s="77"/>
      <c r="C224" s="77"/>
      <c r="D224" s="78"/>
      <c r="E224" s="78"/>
      <c r="F224" s="78"/>
      <c r="G224" s="78"/>
      <c r="H224" s="78"/>
      <c r="I224" s="77"/>
      <c r="J224" s="77"/>
      <c r="K224" s="77"/>
    </row>
    <row r="225" ht="35" customHeight="1" spans="1:11">
      <c r="A225" s="76"/>
      <c r="B225" s="77"/>
      <c r="C225" s="77"/>
      <c r="D225" s="78"/>
      <c r="E225" s="78"/>
      <c r="F225" s="78"/>
      <c r="G225" s="78"/>
      <c r="H225" s="78"/>
      <c r="I225" s="77"/>
      <c r="J225" s="77"/>
      <c r="K225" s="77"/>
    </row>
    <row r="226" ht="35" customHeight="1" spans="1:11">
      <c r="A226" s="76"/>
      <c r="B226" s="77"/>
      <c r="C226" s="77"/>
      <c r="D226" s="78"/>
      <c r="E226" s="78"/>
      <c r="F226" s="78"/>
      <c r="G226" s="78"/>
      <c r="H226" s="78"/>
      <c r="I226" s="77"/>
      <c r="J226" s="77"/>
      <c r="K226" s="77"/>
    </row>
    <row r="227" ht="35" customHeight="1" spans="1:11">
      <c r="A227" s="76"/>
      <c r="B227" s="77"/>
      <c r="C227" s="77"/>
      <c r="D227" s="78"/>
      <c r="E227" s="78"/>
      <c r="F227" s="78"/>
      <c r="G227" s="78"/>
      <c r="H227" s="78"/>
      <c r="I227" s="77"/>
      <c r="J227" s="77"/>
      <c r="K227" s="77"/>
    </row>
    <row r="228" ht="35" customHeight="1" spans="1:11">
      <c r="A228" s="76"/>
      <c r="B228" s="77"/>
      <c r="C228" s="77"/>
      <c r="D228" s="78"/>
      <c r="E228" s="78"/>
      <c r="F228" s="78"/>
      <c r="G228" s="78"/>
      <c r="H228" s="78"/>
      <c r="I228" s="77"/>
      <c r="J228" s="77"/>
      <c r="K228" s="77"/>
    </row>
    <row r="229" ht="35" customHeight="1" spans="1:11">
      <c r="A229" s="76"/>
      <c r="B229" s="77"/>
      <c r="C229" s="77"/>
      <c r="D229" s="78"/>
      <c r="E229" s="78"/>
      <c r="F229" s="78"/>
      <c r="G229" s="78"/>
      <c r="H229" s="78"/>
      <c r="I229" s="77"/>
      <c r="J229" s="77"/>
      <c r="K229" s="77"/>
    </row>
    <row r="230" ht="35" customHeight="1" spans="1:11">
      <c r="A230" s="76"/>
      <c r="B230" s="77"/>
      <c r="C230" s="77"/>
      <c r="D230" s="78"/>
      <c r="E230" s="78"/>
      <c r="F230" s="78"/>
      <c r="G230" s="78"/>
      <c r="H230" s="78"/>
      <c r="I230" s="77"/>
      <c r="J230" s="77"/>
      <c r="K230" s="77"/>
    </row>
    <row r="231" ht="35" customHeight="1" spans="1:11">
      <c r="A231" s="76"/>
      <c r="B231" s="77"/>
      <c r="C231" s="77"/>
      <c r="D231" s="78"/>
      <c r="E231" s="78"/>
      <c r="F231" s="78"/>
      <c r="G231" s="78"/>
      <c r="H231" s="78"/>
      <c r="I231" s="77"/>
      <c r="J231" s="77"/>
      <c r="K231" s="77"/>
    </row>
    <row r="232" ht="35" customHeight="1" spans="1:11">
      <c r="A232" s="76"/>
      <c r="B232" s="77"/>
      <c r="C232" s="77"/>
      <c r="D232" s="78"/>
      <c r="E232" s="78"/>
      <c r="F232" s="78"/>
      <c r="G232" s="78"/>
      <c r="H232" s="78"/>
      <c r="I232" s="77"/>
      <c r="J232" s="77"/>
      <c r="K232" s="77"/>
    </row>
    <row r="233" ht="35" customHeight="1" spans="1:11">
      <c r="A233" s="76"/>
      <c r="B233" s="77"/>
      <c r="C233" s="77"/>
      <c r="D233" s="78"/>
      <c r="E233" s="78"/>
      <c r="F233" s="78"/>
      <c r="G233" s="78"/>
      <c r="H233" s="78"/>
      <c r="I233" s="77"/>
      <c r="J233" s="77"/>
      <c r="K233" s="77"/>
    </row>
    <row r="234" ht="35" customHeight="1" spans="1:11">
      <c r="A234" s="76"/>
      <c r="B234" s="77"/>
      <c r="C234" s="77"/>
      <c r="D234" s="78"/>
      <c r="E234" s="78"/>
      <c r="F234" s="78"/>
      <c r="G234" s="78"/>
      <c r="H234" s="78"/>
      <c r="I234" s="77"/>
      <c r="J234" s="77"/>
      <c r="K234" s="77"/>
    </row>
    <row r="235" ht="35" customHeight="1" spans="1:11">
      <c r="A235" s="76"/>
      <c r="B235" s="77"/>
      <c r="C235" s="77"/>
      <c r="D235" s="78"/>
      <c r="E235" s="78"/>
      <c r="F235" s="78"/>
      <c r="G235" s="78"/>
      <c r="H235" s="78"/>
      <c r="I235" s="77"/>
      <c r="J235" s="77"/>
      <c r="K235" s="77"/>
    </row>
    <row r="236" ht="35" customHeight="1" spans="1:11">
      <c r="A236" s="76"/>
      <c r="B236" s="77"/>
      <c r="C236" s="77"/>
      <c r="D236" s="78"/>
      <c r="E236" s="78"/>
      <c r="F236" s="78"/>
      <c r="G236" s="78"/>
      <c r="H236" s="78"/>
      <c r="I236" s="77"/>
      <c r="J236" s="77"/>
      <c r="K236" s="77"/>
    </row>
    <row r="237" ht="35" customHeight="1" spans="1:11">
      <c r="A237" s="76"/>
      <c r="B237" s="77"/>
      <c r="C237" s="77"/>
      <c r="D237" s="78"/>
      <c r="E237" s="78"/>
      <c r="F237" s="78"/>
      <c r="G237" s="78"/>
      <c r="H237" s="78"/>
      <c r="I237" s="77"/>
      <c r="J237" s="77"/>
      <c r="K237" s="77"/>
    </row>
    <row r="238" ht="35" customHeight="1" spans="1:11">
      <c r="A238" s="76"/>
      <c r="B238" s="77"/>
      <c r="C238" s="77"/>
      <c r="D238" s="78"/>
      <c r="E238" s="78"/>
      <c r="F238" s="78"/>
      <c r="G238" s="78"/>
      <c r="H238" s="78"/>
      <c r="I238" s="77"/>
      <c r="J238" s="77"/>
      <c r="K238" s="77"/>
    </row>
    <row r="239" ht="35" customHeight="1" spans="1:11">
      <c r="A239" s="76"/>
      <c r="B239" s="77"/>
      <c r="C239" s="77"/>
      <c r="D239" s="78"/>
      <c r="E239" s="78"/>
      <c r="F239" s="78"/>
      <c r="G239" s="78"/>
      <c r="H239" s="78"/>
      <c r="I239" s="77"/>
      <c r="J239" s="77"/>
      <c r="K239" s="77"/>
    </row>
    <row r="240" ht="35" customHeight="1" spans="1:11">
      <c r="A240" s="76"/>
      <c r="B240" s="77"/>
      <c r="C240" s="77"/>
      <c r="D240" s="78"/>
      <c r="E240" s="78"/>
      <c r="F240" s="78"/>
      <c r="G240" s="78"/>
      <c r="H240" s="78"/>
      <c r="I240" s="77"/>
      <c r="J240" s="77"/>
      <c r="K240" s="77"/>
    </row>
    <row r="241" ht="35" customHeight="1" spans="1:11">
      <c r="A241" s="76"/>
      <c r="B241" s="77"/>
      <c r="C241" s="77"/>
      <c r="D241" s="78"/>
      <c r="E241" s="78"/>
      <c r="F241" s="78"/>
      <c r="G241" s="78"/>
      <c r="H241" s="78"/>
      <c r="I241" s="77"/>
      <c r="J241" s="77"/>
      <c r="K241" s="77"/>
    </row>
    <row r="242" ht="35" customHeight="1" spans="1:11">
      <c r="A242" s="76"/>
      <c r="B242" s="77"/>
      <c r="C242" s="77"/>
      <c r="D242" s="78"/>
      <c r="E242" s="78"/>
      <c r="F242" s="78"/>
      <c r="G242" s="78"/>
      <c r="H242" s="78"/>
      <c r="I242" s="77"/>
      <c r="J242" s="77"/>
      <c r="K242" s="77"/>
    </row>
    <row r="243" ht="35" customHeight="1" spans="1:11">
      <c r="A243" s="76"/>
      <c r="B243" s="77"/>
      <c r="C243" s="77"/>
      <c r="D243" s="78"/>
      <c r="E243" s="78"/>
      <c r="F243" s="78"/>
      <c r="G243" s="78"/>
      <c r="H243" s="78"/>
      <c r="I243" s="77"/>
      <c r="J243" s="77"/>
      <c r="K243" s="77"/>
    </row>
    <row r="244" ht="35" customHeight="1" spans="1:11">
      <c r="A244" s="76"/>
      <c r="B244" s="77"/>
      <c r="C244" s="77"/>
      <c r="D244" s="78"/>
      <c r="E244" s="78"/>
      <c r="F244" s="78"/>
      <c r="G244" s="78"/>
      <c r="H244" s="78"/>
      <c r="I244" s="77"/>
      <c r="J244" s="77"/>
      <c r="K244" s="77"/>
    </row>
    <row r="245" ht="35" customHeight="1" spans="1:11">
      <c r="A245" s="76"/>
      <c r="B245" s="77"/>
      <c r="C245" s="77"/>
      <c r="D245" s="78"/>
      <c r="E245" s="78"/>
      <c r="F245" s="78"/>
      <c r="G245" s="78"/>
      <c r="H245" s="78"/>
      <c r="I245" s="77"/>
      <c r="J245" s="77"/>
      <c r="K245" s="77"/>
    </row>
    <row r="246" ht="35" customHeight="1" spans="1:11">
      <c r="A246" s="76"/>
      <c r="B246" s="77"/>
      <c r="C246" s="77"/>
      <c r="D246" s="78"/>
      <c r="E246" s="78"/>
      <c r="F246" s="78"/>
      <c r="G246" s="78"/>
      <c r="H246" s="78"/>
      <c r="I246" s="77"/>
      <c r="J246" s="77"/>
      <c r="K246" s="77"/>
    </row>
    <row r="247" ht="35" customHeight="1" spans="1:11">
      <c r="A247" s="76"/>
      <c r="B247" s="77"/>
      <c r="C247" s="77"/>
      <c r="D247" s="78"/>
      <c r="E247" s="78"/>
      <c r="F247" s="78"/>
      <c r="G247" s="78"/>
      <c r="H247" s="78"/>
      <c r="I247" s="77"/>
      <c r="J247" s="77"/>
      <c r="K247" s="77"/>
    </row>
    <row r="248" ht="35" customHeight="1" spans="1:11">
      <c r="A248" s="76"/>
      <c r="B248" s="77"/>
      <c r="C248" s="77"/>
      <c r="D248" s="78"/>
      <c r="E248" s="78"/>
      <c r="F248" s="78"/>
      <c r="G248" s="78"/>
      <c r="H248" s="78"/>
      <c r="I248" s="77"/>
      <c r="J248" s="77"/>
      <c r="K248" s="77"/>
    </row>
    <row r="249" ht="35" customHeight="1" spans="1:11">
      <c r="A249" s="76"/>
      <c r="B249" s="77"/>
      <c r="C249" s="77"/>
      <c r="D249" s="78"/>
      <c r="E249" s="78"/>
      <c r="F249" s="78"/>
      <c r="G249" s="78"/>
      <c r="H249" s="78"/>
      <c r="I249" s="77"/>
      <c r="J249" s="77"/>
      <c r="K249" s="77"/>
    </row>
    <row r="250" ht="35" customHeight="1" spans="1:11">
      <c r="A250" s="76"/>
      <c r="B250" s="77"/>
      <c r="C250" s="77"/>
      <c r="D250" s="78"/>
      <c r="E250" s="78"/>
      <c r="F250" s="78"/>
      <c r="G250" s="78"/>
      <c r="H250" s="78"/>
      <c r="I250" s="77"/>
      <c r="J250" s="77"/>
      <c r="K250" s="77"/>
    </row>
    <row r="251" ht="35" customHeight="1" spans="1:11">
      <c r="A251" s="76"/>
      <c r="B251" s="77"/>
      <c r="C251" s="77"/>
      <c r="D251" s="78"/>
      <c r="E251" s="78"/>
      <c r="F251" s="78"/>
      <c r="G251" s="78"/>
      <c r="H251" s="78"/>
      <c r="I251" s="77"/>
      <c r="J251" s="77"/>
      <c r="K251" s="77"/>
    </row>
    <row r="252" ht="35" customHeight="1" spans="1:11">
      <c r="A252" s="76"/>
      <c r="B252" s="77"/>
      <c r="C252" s="77"/>
      <c r="D252" s="78"/>
      <c r="E252" s="78"/>
      <c r="F252" s="78"/>
      <c r="G252" s="78"/>
      <c r="H252" s="78"/>
      <c r="I252" s="77"/>
      <c r="J252" s="77"/>
      <c r="K252" s="77"/>
    </row>
    <row r="253" ht="35" customHeight="1" spans="1:11">
      <c r="A253" s="76"/>
      <c r="B253" s="77"/>
      <c r="C253" s="77"/>
      <c r="D253" s="78"/>
      <c r="E253" s="78"/>
      <c r="F253" s="78"/>
      <c r="G253" s="78"/>
      <c r="H253" s="78"/>
      <c r="I253" s="77"/>
      <c r="J253" s="77"/>
      <c r="K253" s="77"/>
    </row>
    <row r="254" ht="35" customHeight="1" spans="1:11">
      <c r="A254" s="76"/>
      <c r="B254" s="77"/>
      <c r="C254" s="77"/>
      <c r="D254" s="78"/>
      <c r="E254" s="78"/>
      <c r="F254" s="78"/>
      <c r="G254" s="78"/>
      <c r="H254" s="78"/>
      <c r="I254" s="77"/>
      <c r="J254" s="77"/>
      <c r="K254" s="77"/>
    </row>
    <row r="255" ht="35" customHeight="1" spans="1:11">
      <c r="A255" s="76"/>
      <c r="B255" s="77"/>
      <c r="C255" s="77"/>
      <c r="D255" s="78"/>
      <c r="E255" s="78"/>
      <c r="F255" s="78"/>
      <c r="G255" s="78"/>
      <c r="H255" s="78"/>
      <c r="I255" s="77"/>
      <c r="J255" s="77"/>
      <c r="K255" s="77"/>
    </row>
    <row r="256" ht="35" customHeight="1" spans="1:11">
      <c r="A256" s="76"/>
      <c r="B256" s="77"/>
      <c r="C256" s="77"/>
      <c r="D256" s="78"/>
      <c r="E256" s="78"/>
      <c r="F256" s="78"/>
      <c r="G256" s="78"/>
      <c r="H256" s="78"/>
      <c r="I256" s="77"/>
      <c r="J256" s="77"/>
      <c r="K256" s="77"/>
    </row>
    <row r="257" ht="35" customHeight="1" spans="1:11">
      <c r="A257" s="76"/>
      <c r="B257" s="77"/>
      <c r="C257" s="77"/>
      <c r="D257" s="78"/>
      <c r="E257" s="78"/>
      <c r="F257" s="78"/>
      <c r="G257" s="78"/>
      <c r="H257" s="78"/>
      <c r="I257" s="77"/>
      <c r="J257" s="77"/>
      <c r="K257" s="77"/>
    </row>
    <row r="258" ht="35" customHeight="1" spans="1:11">
      <c r="A258" s="76"/>
      <c r="B258" s="77"/>
      <c r="C258" s="77"/>
      <c r="D258" s="78"/>
      <c r="E258" s="78"/>
      <c r="F258" s="78"/>
      <c r="G258" s="78"/>
      <c r="H258" s="78"/>
      <c r="I258" s="77"/>
      <c r="J258" s="77"/>
      <c r="K258" s="77"/>
    </row>
    <row r="259" ht="35" customHeight="1" spans="1:11">
      <c r="A259" s="76"/>
      <c r="B259" s="77"/>
      <c r="C259" s="77"/>
      <c r="D259" s="78"/>
      <c r="E259" s="78"/>
      <c r="F259" s="78"/>
      <c r="G259" s="78"/>
      <c r="H259" s="78"/>
      <c r="I259" s="77"/>
      <c r="J259" s="77"/>
      <c r="K259" s="77"/>
    </row>
    <row r="260" ht="35" customHeight="1" spans="1:11">
      <c r="A260" s="76"/>
      <c r="B260" s="77"/>
      <c r="C260" s="77"/>
      <c r="D260" s="78"/>
      <c r="E260" s="78"/>
      <c r="F260" s="78"/>
      <c r="G260" s="78"/>
      <c r="H260" s="78"/>
      <c r="I260" s="77"/>
      <c r="J260" s="77"/>
      <c r="K260" s="77"/>
    </row>
    <row r="261" ht="35" customHeight="1" spans="1:11">
      <c r="A261" s="76"/>
      <c r="B261" s="77"/>
      <c r="C261" s="77"/>
      <c r="D261" s="78"/>
      <c r="E261" s="78"/>
      <c r="F261" s="78"/>
      <c r="G261" s="78"/>
      <c r="H261" s="78"/>
      <c r="I261" s="77"/>
      <c r="J261" s="77"/>
      <c r="K261" s="77"/>
    </row>
    <row r="262" ht="35" customHeight="1" spans="1:11">
      <c r="A262" s="76"/>
      <c r="B262" s="77"/>
      <c r="C262" s="77"/>
      <c r="D262" s="78"/>
      <c r="E262" s="78"/>
      <c r="F262" s="78"/>
      <c r="G262" s="78"/>
      <c r="H262" s="78"/>
      <c r="I262" s="77"/>
      <c r="J262" s="77"/>
      <c r="K262" s="77"/>
    </row>
    <row r="263" ht="35" customHeight="1" spans="1:11">
      <c r="A263" s="76"/>
      <c r="B263" s="77"/>
      <c r="C263" s="77"/>
      <c r="D263" s="78"/>
      <c r="E263" s="78"/>
      <c r="F263" s="78"/>
      <c r="G263" s="78"/>
      <c r="H263" s="78"/>
      <c r="I263" s="77"/>
      <c r="J263" s="77"/>
      <c r="K263" s="77"/>
    </row>
    <row r="264" ht="35" customHeight="1" spans="1:11">
      <c r="A264" s="76"/>
      <c r="B264" s="77"/>
      <c r="C264" s="77"/>
      <c r="D264" s="78"/>
      <c r="E264" s="78"/>
      <c r="F264" s="78"/>
      <c r="G264" s="78"/>
      <c r="H264" s="78"/>
      <c r="I264" s="77"/>
      <c r="J264" s="77"/>
      <c r="K264" s="77"/>
    </row>
    <row r="265" ht="35" customHeight="1" spans="1:11">
      <c r="A265" s="76"/>
      <c r="B265" s="77"/>
      <c r="C265" s="77"/>
      <c r="D265" s="78"/>
      <c r="E265" s="78"/>
      <c r="F265" s="78"/>
      <c r="G265" s="78"/>
      <c r="H265" s="78"/>
      <c r="I265" s="77"/>
      <c r="J265" s="77"/>
      <c r="K265" s="77"/>
    </row>
    <row r="266" ht="35" customHeight="1" spans="1:11">
      <c r="A266" s="76"/>
      <c r="B266" s="77"/>
      <c r="C266" s="77"/>
      <c r="D266" s="78"/>
      <c r="E266" s="78"/>
      <c r="F266" s="78"/>
      <c r="G266" s="78"/>
      <c r="H266" s="78"/>
      <c r="I266" s="77"/>
      <c r="J266" s="77"/>
      <c r="K266" s="77"/>
    </row>
    <row r="267" ht="35" customHeight="1" spans="1:11">
      <c r="A267" s="76"/>
      <c r="B267" s="77"/>
      <c r="C267" s="77"/>
      <c r="D267" s="78"/>
      <c r="E267" s="78"/>
      <c r="F267" s="78"/>
      <c r="G267" s="78"/>
      <c r="H267" s="78"/>
      <c r="I267" s="77"/>
      <c r="J267" s="77"/>
      <c r="K267" s="77"/>
    </row>
    <row r="268" ht="35" customHeight="1" spans="1:11">
      <c r="A268" s="76"/>
      <c r="B268" s="77"/>
      <c r="C268" s="77"/>
      <c r="D268" s="78"/>
      <c r="E268" s="78"/>
      <c r="F268" s="78"/>
      <c r="G268" s="78"/>
      <c r="H268" s="78"/>
      <c r="I268" s="77"/>
      <c r="J268" s="77"/>
      <c r="K268" s="77"/>
    </row>
    <row r="269" ht="35" customHeight="1" spans="1:11">
      <c r="A269" s="76"/>
      <c r="B269" s="77"/>
      <c r="C269" s="77"/>
      <c r="D269" s="78"/>
      <c r="E269" s="78"/>
      <c r="F269" s="78"/>
      <c r="G269" s="78"/>
      <c r="H269" s="78"/>
      <c r="I269" s="77"/>
      <c r="J269" s="77"/>
      <c r="K269" s="77"/>
    </row>
    <row r="270" ht="35" customHeight="1" spans="1:11">
      <c r="A270" s="76"/>
      <c r="B270" s="77"/>
      <c r="C270" s="77"/>
      <c r="D270" s="78"/>
      <c r="E270" s="78"/>
      <c r="F270" s="78"/>
      <c r="G270" s="78"/>
      <c r="H270" s="78"/>
      <c r="I270" s="77"/>
      <c r="J270" s="77"/>
      <c r="K270" s="77"/>
    </row>
    <row r="271" ht="35" customHeight="1" spans="1:11">
      <c r="A271" s="76"/>
      <c r="B271" s="77"/>
      <c r="C271" s="77"/>
      <c r="D271" s="78"/>
      <c r="E271" s="78"/>
      <c r="F271" s="78"/>
      <c r="G271" s="78"/>
      <c r="H271" s="78"/>
      <c r="I271" s="77"/>
      <c r="J271" s="77"/>
      <c r="K271" s="77"/>
    </row>
    <row r="272" ht="35" customHeight="1" spans="1:11">
      <c r="A272" s="76"/>
      <c r="B272" s="77"/>
      <c r="C272" s="77"/>
      <c r="D272" s="78"/>
      <c r="E272" s="78"/>
      <c r="F272" s="78"/>
      <c r="G272" s="78"/>
      <c r="H272" s="78"/>
      <c r="I272" s="77"/>
      <c r="J272" s="77"/>
      <c r="K272" s="77"/>
    </row>
    <row r="273" ht="35" customHeight="1" spans="1:11">
      <c r="A273" s="76"/>
      <c r="B273" s="77"/>
      <c r="C273" s="77"/>
      <c r="D273" s="78"/>
      <c r="E273" s="78"/>
      <c r="F273" s="78"/>
      <c r="G273" s="78"/>
      <c r="H273" s="78"/>
      <c r="I273" s="77"/>
      <c r="J273" s="77"/>
      <c r="K273" s="77"/>
    </row>
    <row r="274" ht="35" customHeight="1" spans="1:11">
      <c r="A274" s="76"/>
      <c r="B274" s="77"/>
      <c r="C274" s="77"/>
      <c r="D274" s="78"/>
      <c r="E274" s="78"/>
      <c r="F274" s="78"/>
      <c r="G274" s="78"/>
      <c r="H274" s="78"/>
      <c r="I274" s="77"/>
      <c r="J274" s="77"/>
      <c r="K274" s="77"/>
    </row>
    <row r="275" ht="35" customHeight="1" spans="1:11">
      <c r="A275" s="76"/>
      <c r="B275" s="77"/>
      <c r="C275" s="77"/>
      <c r="D275" s="78"/>
      <c r="E275" s="78"/>
      <c r="F275" s="78"/>
      <c r="G275" s="78"/>
      <c r="H275" s="78"/>
      <c r="I275" s="77"/>
      <c r="J275" s="77"/>
      <c r="K275" s="77"/>
    </row>
    <row r="276" ht="35" customHeight="1" spans="1:11">
      <c r="A276" s="76"/>
      <c r="B276" s="77"/>
      <c r="C276" s="77"/>
      <c r="D276" s="78"/>
      <c r="E276" s="78"/>
      <c r="F276" s="78"/>
      <c r="G276" s="78"/>
      <c r="H276" s="78"/>
      <c r="I276" s="77"/>
      <c r="J276" s="77"/>
      <c r="K276" s="77"/>
    </row>
    <row r="277" ht="35" customHeight="1" spans="1:11">
      <c r="A277" s="76"/>
      <c r="B277" s="77"/>
      <c r="C277" s="77"/>
      <c r="D277" s="78"/>
      <c r="E277" s="78"/>
      <c r="F277" s="78"/>
      <c r="G277" s="78"/>
      <c r="H277" s="78"/>
      <c r="I277" s="77"/>
      <c r="J277" s="77"/>
      <c r="K277" s="77"/>
    </row>
    <row r="278" ht="35" customHeight="1" spans="1:11">
      <c r="A278" s="76"/>
      <c r="B278" s="77"/>
      <c r="C278" s="77"/>
      <c r="D278" s="78"/>
      <c r="E278" s="78"/>
      <c r="F278" s="78"/>
      <c r="G278" s="78"/>
      <c r="H278" s="78"/>
      <c r="I278" s="77"/>
      <c r="J278" s="77"/>
      <c r="K278" s="77"/>
    </row>
    <row r="279" ht="35" customHeight="1" spans="1:11">
      <c r="A279" s="76"/>
      <c r="B279" s="77"/>
      <c r="C279" s="77"/>
      <c r="D279" s="78"/>
      <c r="E279" s="78"/>
      <c r="F279" s="78"/>
      <c r="G279" s="78"/>
      <c r="H279" s="78"/>
      <c r="I279" s="77"/>
      <c r="J279" s="77"/>
      <c r="K279" s="77"/>
    </row>
    <row r="280" ht="35" customHeight="1" spans="1:11">
      <c r="A280" s="76"/>
      <c r="B280" s="77"/>
      <c r="C280" s="77"/>
      <c r="D280" s="78"/>
      <c r="E280" s="78"/>
      <c r="F280" s="78"/>
      <c r="G280" s="78"/>
      <c r="H280" s="78"/>
      <c r="I280" s="77"/>
      <c r="J280" s="77"/>
      <c r="K280" s="77"/>
    </row>
    <row r="281" ht="35" customHeight="1" spans="1:11">
      <c r="A281" s="76"/>
      <c r="B281" s="77"/>
      <c r="C281" s="77"/>
      <c r="D281" s="78"/>
      <c r="E281" s="78"/>
      <c r="F281" s="78"/>
      <c r="G281" s="78"/>
      <c r="H281" s="78"/>
      <c r="I281" s="77"/>
      <c r="J281" s="77"/>
      <c r="K281" s="77"/>
    </row>
    <row r="282" ht="35" customHeight="1" spans="1:11">
      <c r="A282" s="76"/>
      <c r="B282" s="77"/>
      <c r="C282" s="77"/>
      <c r="D282" s="78"/>
      <c r="E282" s="78"/>
      <c r="F282" s="78"/>
      <c r="G282" s="78"/>
      <c r="H282" s="78"/>
      <c r="I282" s="77"/>
      <c r="J282" s="77"/>
      <c r="K282" s="77"/>
    </row>
    <row r="283" ht="35" customHeight="1" spans="1:11">
      <c r="A283" s="76"/>
      <c r="B283" s="77"/>
      <c r="C283" s="77"/>
      <c r="D283" s="78"/>
      <c r="E283" s="78"/>
      <c r="F283" s="78"/>
      <c r="G283" s="78"/>
      <c r="H283" s="78"/>
      <c r="I283" s="77"/>
      <c r="J283" s="77"/>
      <c r="K283" s="77"/>
    </row>
    <row r="284" ht="35" customHeight="1" spans="1:11">
      <c r="A284" s="76"/>
      <c r="B284" s="77"/>
      <c r="C284" s="77"/>
      <c r="D284" s="78"/>
      <c r="E284" s="78"/>
      <c r="F284" s="78"/>
      <c r="G284" s="78"/>
      <c r="H284" s="78"/>
      <c r="I284" s="77"/>
      <c r="J284" s="77"/>
      <c r="K284" s="77"/>
    </row>
    <row r="285" ht="35" customHeight="1" spans="1:11">
      <c r="A285" s="76"/>
      <c r="B285" s="77"/>
      <c r="C285" s="77"/>
      <c r="D285" s="78"/>
      <c r="E285" s="78"/>
      <c r="F285" s="78"/>
      <c r="G285" s="78"/>
      <c r="H285" s="78"/>
      <c r="I285" s="77"/>
      <c r="J285" s="77"/>
      <c r="K285" s="77"/>
    </row>
    <row r="286" ht="35" customHeight="1" spans="1:11">
      <c r="A286" s="76"/>
      <c r="B286" s="77"/>
      <c r="C286" s="77"/>
      <c r="D286" s="78"/>
      <c r="E286" s="78"/>
      <c r="F286" s="78"/>
      <c r="G286" s="78"/>
      <c r="H286" s="78"/>
      <c r="I286" s="77"/>
      <c r="J286" s="77"/>
      <c r="K286" s="77"/>
    </row>
    <row r="287" ht="35" customHeight="1" spans="1:11">
      <c r="A287" s="76"/>
      <c r="B287" s="77"/>
      <c r="C287" s="77"/>
      <c r="D287" s="78"/>
      <c r="E287" s="78"/>
      <c r="F287" s="78"/>
      <c r="G287" s="78"/>
      <c r="H287" s="78"/>
      <c r="I287" s="77"/>
      <c r="J287" s="77"/>
      <c r="K287" s="77"/>
    </row>
    <row r="288" ht="35" customHeight="1" spans="1:11">
      <c r="A288" s="76"/>
      <c r="B288" s="77"/>
      <c r="C288" s="77"/>
      <c r="D288" s="78"/>
      <c r="E288" s="78"/>
      <c r="F288" s="78"/>
      <c r="G288" s="78"/>
      <c r="H288" s="78"/>
      <c r="I288" s="77"/>
      <c r="J288" s="77"/>
      <c r="K288" s="77"/>
    </row>
    <row r="289" ht="35" customHeight="1" spans="1:11">
      <c r="A289" s="76"/>
      <c r="B289" s="77"/>
      <c r="C289" s="77"/>
      <c r="D289" s="78"/>
      <c r="E289" s="78"/>
      <c r="F289" s="78"/>
      <c r="G289" s="78"/>
      <c r="H289" s="78"/>
      <c r="I289" s="77"/>
      <c r="J289" s="77"/>
      <c r="K289" s="77"/>
    </row>
    <row r="290" ht="35" customHeight="1" spans="1:11">
      <c r="A290" s="76"/>
      <c r="B290" s="77"/>
      <c r="C290" s="77"/>
      <c r="D290" s="78"/>
      <c r="E290" s="78"/>
      <c r="F290" s="78"/>
      <c r="G290" s="78"/>
      <c r="H290" s="78"/>
      <c r="I290" s="77"/>
      <c r="J290" s="77"/>
      <c r="K290" s="77"/>
    </row>
    <row r="291" ht="35" customHeight="1" spans="1:11">
      <c r="A291" s="76"/>
      <c r="B291" s="77"/>
      <c r="C291" s="77"/>
      <c r="D291" s="78"/>
      <c r="E291" s="78"/>
      <c r="F291" s="78"/>
      <c r="G291" s="78"/>
      <c r="H291" s="78"/>
      <c r="I291" s="77"/>
      <c r="J291" s="77"/>
      <c r="K291" s="77"/>
    </row>
    <row r="292" ht="35" customHeight="1" spans="1:11">
      <c r="A292" s="76"/>
      <c r="B292" s="77"/>
      <c r="C292" s="77"/>
      <c r="D292" s="78"/>
      <c r="E292" s="78"/>
      <c r="F292" s="78"/>
      <c r="G292" s="78"/>
      <c r="H292" s="78"/>
      <c r="I292" s="77"/>
      <c r="J292" s="77"/>
      <c r="K292" s="77"/>
    </row>
    <row r="293" ht="35" customHeight="1" spans="1:11">
      <c r="A293" s="76"/>
      <c r="B293" s="77"/>
      <c r="C293" s="77"/>
      <c r="D293" s="78"/>
      <c r="E293" s="78"/>
      <c r="F293" s="78"/>
      <c r="G293" s="78"/>
      <c r="H293" s="78"/>
      <c r="I293" s="77"/>
      <c r="J293" s="77"/>
      <c r="K293" s="77"/>
    </row>
    <row r="294" ht="35" customHeight="1" spans="1:11">
      <c r="A294" s="76"/>
      <c r="B294" s="77"/>
      <c r="C294" s="77"/>
      <c r="D294" s="78"/>
      <c r="E294" s="78"/>
      <c r="F294" s="78"/>
      <c r="G294" s="78"/>
      <c r="H294" s="78"/>
      <c r="I294" s="77"/>
      <c r="J294" s="77"/>
      <c r="K294" s="77"/>
    </row>
    <row r="295" ht="35" customHeight="1" spans="1:11">
      <c r="A295" s="76"/>
      <c r="B295" s="77"/>
      <c r="C295" s="77"/>
      <c r="D295" s="78"/>
      <c r="E295" s="78"/>
      <c r="F295" s="78"/>
      <c r="G295" s="78"/>
      <c r="H295" s="78"/>
      <c r="I295" s="77"/>
      <c r="J295" s="77"/>
      <c r="K295" s="77"/>
    </row>
    <row r="296" ht="35" customHeight="1" spans="1:11">
      <c r="A296" s="76"/>
      <c r="B296" s="77"/>
      <c r="C296" s="77"/>
      <c r="D296" s="78"/>
      <c r="E296" s="78"/>
      <c r="F296" s="78"/>
      <c r="G296" s="78"/>
      <c r="H296" s="78"/>
      <c r="I296" s="77"/>
      <c r="J296" s="77"/>
      <c r="K296" s="77"/>
    </row>
    <row r="297" ht="35" customHeight="1" spans="1:11">
      <c r="A297" s="76"/>
      <c r="B297" s="77"/>
      <c r="C297" s="77"/>
      <c r="D297" s="78"/>
      <c r="E297" s="78"/>
      <c r="F297" s="78"/>
      <c r="G297" s="78"/>
      <c r="H297" s="78"/>
      <c r="I297" s="77"/>
      <c r="J297" s="77"/>
      <c r="K297" s="77"/>
    </row>
    <row r="298" ht="35" customHeight="1" spans="1:11">
      <c r="A298" s="76"/>
      <c r="B298" s="77"/>
      <c r="C298" s="77"/>
      <c r="D298" s="78"/>
      <c r="E298" s="78"/>
      <c r="F298" s="78"/>
      <c r="G298" s="78"/>
      <c r="H298" s="78"/>
      <c r="I298" s="77"/>
      <c r="J298" s="77"/>
      <c r="K298" s="77"/>
    </row>
    <row r="299" ht="35" customHeight="1" spans="1:11">
      <c r="A299" s="76"/>
      <c r="B299" s="77"/>
      <c r="C299" s="77"/>
      <c r="D299" s="78"/>
      <c r="E299" s="78"/>
      <c r="F299" s="78"/>
      <c r="G299" s="78"/>
      <c r="H299" s="78"/>
      <c r="I299" s="77"/>
      <c r="J299" s="77"/>
      <c r="K299" s="77"/>
    </row>
    <row r="300" ht="35" customHeight="1" spans="1:11">
      <c r="A300" s="76"/>
      <c r="B300" s="77"/>
      <c r="C300" s="77"/>
      <c r="D300" s="78"/>
      <c r="E300" s="78"/>
      <c r="F300" s="78"/>
      <c r="G300" s="78"/>
      <c r="H300" s="78"/>
      <c r="I300" s="77"/>
      <c r="J300" s="77"/>
      <c r="K300" s="77"/>
    </row>
    <row r="301" ht="35" customHeight="1" spans="1:11">
      <c r="A301" s="76"/>
      <c r="B301" s="77"/>
      <c r="C301" s="77"/>
      <c r="D301" s="78"/>
      <c r="E301" s="78"/>
      <c r="F301" s="78"/>
      <c r="G301" s="78"/>
      <c r="H301" s="78"/>
      <c r="I301" s="77"/>
      <c r="J301" s="77"/>
      <c r="K301" s="77"/>
    </row>
    <row r="302" ht="35" customHeight="1" spans="1:11">
      <c r="A302" s="76"/>
      <c r="B302" s="77"/>
      <c r="C302" s="77"/>
      <c r="D302" s="78"/>
      <c r="E302" s="78"/>
      <c r="F302" s="78"/>
      <c r="G302" s="78"/>
      <c r="H302" s="78"/>
      <c r="I302" s="77"/>
      <c r="J302" s="77"/>
      <c r="K302" s="77"/>
    </row>
    <row r="303" ht="35" customHeight="1" spans="1:11">
      <c r="A303" s="76"/>
      <c r="B303" s="77"/>
      <c r="C303" s="77"/>
      <c r="D303" s="78"/>
      <c r="E303" s="78"/>
      <c r="F303" s="78"/>
      <c r="G303" s="78"/>
      <c r="H303" s="78"/>
      <c r="I303" s="77"/>
      <c r="J303" s="77"/>
      <c r="K303" s="77"/>
    </row>
    <row r="304" ht="35" customHeight="1" spans="1:11">
      <c r="A304" s="76"/>
      <c r="B304" s="77"/>
      <c r="C304" s="77"/>
      <c r="D304" s="78"/>
      <c r="E304" s="78"/>
      <c r="F304" s="78"/>
      <c r="G304" s="78"/>
      <c r="H304" s="78"/>
      <c r="I304" s="77"/>
      <c r="J304" s="77"/>
      <c r="K304" s="77"/>
    </row>
    <row r="305" ht="35" customHeight="1" spans="1:11">
      <c r="A305" s="76"/>
      <c r="B305" s="77"/>
      <c r="C305" s="77"/>
      <c r="D305" s="78"/>
      <c r="E305" s="78"/>
      <c r="F305" s="78"/>
      <c r="G305" s="78"/>
      <c r="H305" s="78"/>
      <c r="I305" s="77"/>
      <c r="J305" s="77"/>
      <c r="K305" s="77"/>
    </row>
    <row r="306" ht="35" customHeight="1" spans="1:11">
      <c r="A306" s="76"/>
      <c r="B306" s="77"/>
      <c r="C306" s="77"/>
      <c r="D306" s="78"/>
      <c r="E306" s="78"/>
      <c r="F306" s="78"/>
      <c r="G306" s="78"/>
      <c r="H306" s="78"/>
      <c r="I306" s="77"/>
      <c r="J306" s="77"/>
      <c r="K306" s="77"/>
    </row>
    <row r="307" ht="35" customHeight="1" spans="1:11">
      <c r="A307" s="76"/>
      <c r="B307" s="77"/>
      <c r="C307" s="77"/>
      <c r="D307" s="78"/>
      <c r="E307" s="78"/>
      <c r="F307" s="78"/>
      <c r="G307" s="78"/>
      <c r="H307" s="78"/>
      <c r="I307" s="77"/>
      <c r="J307" s="77"/>
      <c r="K307" s="77"/>
    </row>
    <row r="308" ht="35" customHeight="1" spans="1:11">
      <c r="A308" s="76"/>
      <c r="B308" s="77"/>
      <c r="C308" s="77"/>
      <c r="D308" s="78"/>
      <c r="E308" s="78"/>
      <c r="F308" s="78"/>
      <c r="G308" s="78"/>
      <c r="H308" s="78"/>
      <c r="I308" s="77"/>
      <c r="J308" s="77"/>
      <c r="K308" s="77"/>
    </row>
    <row r="309" ht="35" customHeight="1" spans="1:11">
      <c r="A309" s="76"/>
      <c r="B309" s="77"/>
      <c r="C309" s="77"/>
      <c r="D309" s="78"/>
      <c r="E309" s="78"/>
      <c r="F309" s="78"/>
      <c r="G309" s="78"/>
      <c r="H309" s="78"/>
      <c r="I309" s="77"/>
      <c r="J309" s="77"/>
      <c r="K309" s="77"/>
    </row>
    <row r="310" ht="35" customHeight="1" spans="1:11">
      <c r="A310" s="76"/>
      <c r="B310" s="77"/>
      <c r="C310" s="77"/>
      <c r="D310" s="78"/>
      <c r="E310" s="78"/>
      <c r="F310" s="78"/>
      <c r="G310" s="78"/>
      <c r="H310" s="78"/>
      <c r="I310" s="77"/>
      <c r="J310" s="77"/>
      <c r="K310" s="77"/>
    </row>
    <row r="311" ht="35" customHeight="1" spans="1:11">
      <c r="A311" s="77"/>
      <c r="B311" s="77"/>
      <c r="C311" s="77"/>
      <c r="D311" s="78"/>
      <c r="E311" s="78"/>
      <c r="F311" s="78"/>
      <c r="G311" s="78"/>
      <c r="H311" s="78"/>
      <c r="I311" s="77"/>
      <c r="J311" s="77"/>
      <c r="K311" s="77"/>
    </row>
  </sheetData>
  <mergeCells count="12">
    <mergeCell ref="A1:K1"/>
    <mergeCell ref="F2:G2"/>
    <mergeCell ref="A108:C108"/>
    <mergeCell ref="A2:A3"/>
    <mergeCell ref="B2:B3"/>
    <mergeCell ref="C2:C3"/>
    <mergeCell ref="D2:D3"/>
    <mergeCell ref="E2:E3"/>
    <mergeCell ref="H2:H3"/>
    <mergeCell ref="I2:I3"/>
    <mergeCell ref="J2:J3"/>
    <mergeCell ref="K2:K3"/>
  </mergeCells>
  <dataValidations count="1">
    <dataValidation allowBlank="1" showErrorMessage="1" sqref="G8 G4:G5"/>
  </dataValidations>
  <pageMargins left="0.751388888888889" right="0.751388888888889" top="0.802777777777778" bottom="0.802777777777778" header="0.511805555555556" footer="0.511805555555556"/>
  <pageSetup paperSize="9" scale="88" fitToHeight="0" orientation="landscape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workbookViewId="0">
      <selection activeCell="M5" sqref="M5"/>
    </sheetView>
  </sheetViews>
  <sheetFormatPr defaultColWidth="8.8" defaultRowHeight="14.25"/>
  <cols>
    <col min="1" max="1" width="5.875" style="4" customWidth="1"/>
    <col min="2" max="2" width="13.625" style="4" customWidth="1"/>
    <col min="3" max="3" width="14.6" style="4" customWidth="1"/>
    <col min="4" max="4" width="12" style="4" customWidth="1"/>
    <col min="5" max="5" width="13.8" style="4" customWidth="1"/>
    <col min="6" max="6" width="10.6" style="4" customWidth="1"/>
    <col min="7" max="7" width="10.75" style="4" customWidth="1"/>
    <col min="8" max="8" width="13.3" style="4" customWidth="1"/>
    <col min="9" max="9" width="15.125" style="4" customWidth="1"/>
    <col min="10" max="10" width="11.5" style="4" customWidth="1"/>
    <col min="11" max="11" width="13.25" style="4" hidden="1" customWidth="1"/>
    <col min="12" max="16384" width="8.8" style="4"/>
  </cols>
  <sheetData>
    <row r="1" ht="36" customHeight="1" spans="1:12">
      <c r="A1" s="5" t="s">
        <v>215</v>
      </c>
      <c r="B1" s="5"/>
      <c r="C1" s="5"/>
      <c r="D1" s="6"/>
      <c r="E1" s="5"/>
      <c r="F1" s="5"/>
      <c r="G1" s="5"/>
      <c r="H1" s="5"/>
      <c r="I1" s="5"/>
      <c r="J1" s="7"/>
      <c r="K1" s="7"/>
      <c r="L1" s="1"/>
    </row>
    <row r="2" s="2" customFormat="1" ht="23" customHeight="1" spans="1:12">
      <c r="A2" s="8" t="s">
        <v>1</v>
      </c>
      <c r="B2" s="8" t="s">
        <v>19</v>
      </c>
      <c r="C2" s="8" t="s">
        <v>20</v>
      </c>
      <c r="D2" s="9" t="s">
        <v>21</v>
      </c>
      <c r="E2" s="8" t="s">
        <v>22</v>
      </c>
      <c r="F2" s="8" t="s">
        <v>23</v>
      </c>
      <c r="G2" s="8"/>
      <c r="H2" s="8" t="s">
        <v>4</v>
      </c>
      <c r="I2" s="8" t="s">
        <v>24</v>
      </c>
      <c r="J2" s="10" t="s">
        <v>6</v>
      </c>
      <c r="K2" s="10" t="s">
        <v>25</v>
      </c>
      <c r="L2" s="57"/>
    </row>
    <row r="3" s="2" customFormat="1" ht="20" customHeight="1" spans="1:12">
      <c r="A3" s="8"/>
      <c r="B3" s="8"/>
      <c r="C3" s="8"/>
      <c r="D3" s="9"/>
      <c r="E3" s="8"/>
      <c r="F3" s="8" t="s">
        <v>26</v>
      </c>
      <c r="G3" s="8" t="s">
        <v>27</v>
      </c>
      <c r="H3" s="8"/>
      <c r="I3" s="8"/>
      <c r="J3" s="10"/>
      <c r="K3" s="10"/>
      <c r="L3" s="57"/>
    </row>
    <row r="4" s="2" customFormat="1" ht="20" customHeight="1" spans="1:12">
      <c r="A4" s="11">
        <f>ROW()-3</f>
        <v>1</v>
      </c>
      <c r="B4" s="13" t="s">
        <v>216</v>
      </c>
      <c r="C4" s="13" t="s">
        <v>217</v>
      </c>
      <c r="D4" s="11"/>
      <c r="E4" s="14">
        <v>100</v>
      </c>
      <c r="F4" s="11"/>
      <c r="G4" s="50">
        <v>100</v>
      </c>
      <c r="H4" s="13">
        <v>84.25</v>
      </c>
      <c r="I4" s="11">
        <f>G4-H4</f>
        <v>15.75</v>
      </c>
      <c r="J4" s="13"/>
      <c r="K4" s="13">
        <v>110</v>
      </c>
    </row>
    <row r="5" s="2" customFormat="1" ht="20" customHeight="1" spans="1:12">
      <c r="A5" s="11">
        <v>2</v>
      </c>
      <c r="B5" s="13" t="s">
        <v>218</v>
      </c>
      <c r="C5" s="14" t="s">
        <v>219</v>
      </c>
      <c r="D5" s="11"/>
      <c r="E5" s="14">
        <v>182.6</v>
      </c>
      <c r="F5" s="11"/>
      <c r="G5" s="50">
        <v>180</v>
      </c>
      <c r="H5" s="13">
        <v>180</v>
      </c>
      <c r="I5" s="11"/>
      <c r="J5" s="13"/>
      <c r="K5" s="13">
        <v>182.6</v>
      </c>
    </row>
    <row r="6" s="2" customFormat="1" ht="20" customHeight="1" spans="1:12">
      <c r="A6" s="11">
        <v>3</v>
      </c>
      <c r="B6" s="13" t="s">
        <v>220</v>
      </c>
      <c r="C6" s="14" t="s">
        <v>221</v>
      </c>
      <c r="D6" s="11"/>
      <c r="E6" s="14">
        <v>722</v>
      </c>
      <c r="F6" s="11"/>
      <c r="G6" s="50">
        <v>605</v>
      </c>
      <c r="H6" s="13">
        <v>605</v>
      </c>
      <c r="I6" s="11"/>
      <c r="J6" s="13"/>
      <c r="K6" s="13">
        <v>722</v>
      </c>
    </row>
    <row r="7" s="2" customFormat="1" ht="20" customHeight="1" spans="1:12">
      <c r="A7" s="11">
        <v>4</v>
      </c>
      <c r="B7" s="13" t="s">
        <v>220</v>
      </c>
      <c r="C7" s="14" t="s">
        <v>222</v>
      </c>
      <c r="D7" s="11"/>
      <c r="E7" s="14">
        <v>115</v>
      </c>
      <c r="F7" s="11"/>
      <c r="G7" s="58">
        <v>115</v>
      </c>
      <c r="H7" s="13">
        <v>115</v>
      </c>
      <c r="I7" s="11"/>
      <c r="J7" s="13"/>
      <c r="K7" s="13">
        <v>115</v>
      </c>
    </row>
    <row r="8" s="2" customFormat="1" ht="20" customHeight="1" spans="1:12">
      <c r="A8" s="11">
        <v>5</v>
      </c>
      <c r="B8" s="13" t="s">
        <v>220</v>
      </c>
      <c r="C8" s="14" t="s">
        <v>223</v>
      </c>
      <c r="D8" s="11"/>
      <c r="E8" s="14">
        <v>116.96</v>
      </c>
      <c r="F8" s="11"/>
      <c r="G8" s="58">
        <v>116.96</v>
      </c>
      <c r="H8" s="13">
        <v>116.96</v>
      </c>
      <c r="I8" s="11"/>
      <c r="J8" s="13"/>
      <c r="K8" s="13">
        <v>116.96</v>
      </c>
    </row>
    <row r="9" s="2" customFormat="1" ht="20" customHeight="1" spans="1:12">
      <c r="A9" s="11">
        <v>6</v>
      </c>
      <c r="B9" s="13" t="s">
        <v>220</v>
      </c>
      <c r="C9" s="14" t="s">
        <v>224</v>
      </c>
      <c r="D9" s="11"/>
      <c r="E9" s="14">
        <v>123.61</v>
      </c>
      <c r="F9" s="11"/>
      <c r="G9" s="58">
        <v>331.71</v>
      </c>
      <c r="H9" s="13">
        <v>331.71</v>
      </c>
      <c r="I9" s="11"/>
      <c r="J9" s="13"/>
      <c r="K9" s="13">
        <v>335.51</v>
      </c>
    </row>
    <row r="10" s="2" customFormat="1" ht="20" customHeight="1" spans="1:12">
      <c r="A10" s="11">
        <v>7</v>
      </c>
      <c r="B10" s="13" t="s">
        <v>220</v>
      </c>
      <c r="C10" s="14" t="s">
        <v>219</v>
      </c>
      <c r="D10" s="11"/>
      <c r="E10" s="14"/>
      <c r="F10" s="11"/>
      <c r="G10" s="58">
        <v>150</v>
      </c>
      <c r="H10" s="13">
        <v>150</v>
      </c>
      <c r="I10" s="11"/>
      <c r="J10" s="13"/>
      <c r="K10" s="13">
        <v>150</v>
      </c>
    </row>
    <row r="11" s="2" customFormat="1" ht="20" customHeight="1" spans="1:12">
      <c r="A11" s="11">
        <v>8</v>
      </c>
      <c r="B11" s="13" t="s">
        <v>220</v>
      </c>
      <c r="C11" s="14" t="s">
        <v>225</v>
      </c>
      <c r="D11" s="11"/>
      <c r="E11" s="14">
        <v>61.5</v>
      </c>
      <c r="F11" s="11"/>
      <c r="G11" s="58">
        <v>112.75</v>
      </c>
      <c r="H11" s="13">
        <v>111.02</v>
      </c>
      <c r="I11" s="11">
        <f>G11-H11</f>
        <v>1.73</v>
      </c>
      <c r="J11" s="13"/>
      <c r="K11" s="13">
        <v>112.75</v>
      </c>
    </row>
    <row r="12" s="2" customFormat="1" ht="20" customHeight="1" spans="1:12">
      <c r="A12" s="11">
        <v>9</v>
      </c>
      <c r="B12" s="13" t="s">
        <v>226</v>
      </c>
      <c r="C12" s="13" t="s">
        <v>227</v>
      </c>
      <c r="D12" s="11"/>
      <c r="E12" s="14">
        <v>200</v>
      </c>
      <c r="F12" s="11"/>
      <c r="G12" s="59">
        <v>200</v>
      </c>
      <c r="H12" s="13">
        <v>192.57</v>
      </c>
      <c r="I12" s="11">
        <f>G12-H12</f>
        <v>7.43000000000001</v>
      </c>
      <c r="J12" s="13"/>
      <c r="K12" s="13">
        <v>200.03</v>
      </c>
    </row>
    <row r="13" s="56" customFormat="1" ht="40.5" spans="1:12">
      <c r="A13" s="11">
        <v>10</v>
      </c>
      <c r="B13" s="13" t="s">
        <v>228</v>
      </c>
      <c r="C13" s="16" t="s">
        <v>229</v>
      </c>
      <c r="D13" s="17"/>
      <c r="E13" s="14">
        <v>800</v>
      </c>
      <c r="F13" s="17"/>
      <c r="G13" s="59">
        <v>200</v>
      </c>
      <c r="H13" s="13">
        <v>200</v>
      </c>
      <c r="I13" s="17"/>
      <c r="J13" s="13"/>
      <c r="K13" s="13">
        <v>810.54</v>
      </c>
      <c r="L13" s="2"/>
    </row>
    <row r="14" s="2" customFormat="1" ht="54" spans="1:12">
      <c r="A14" s="11">
        <v>11</v>
      </c>
      <c r="B14" s="13" t="s">
        <v>228</v>
      </c>
      <c r="C14" s="16" t="s">
        <v>230</v>
      </c>
      <c r="D14" s="11"/>
      <c r="E14" s="14">
        <v>1000</v>
      </c>
      <c r="F14" s="11"/>
      <c r="G14" s="59">
        <v>300</v>
      </c>
      <c r="H14" s="13">
        <v>300</v>
      </c>
      <c r="I14" s="11"/>
      <c r="J14" s="13"/>
      <c r="K14" s="13">
        <v>862</v>
      </c>
    </row>
    <row r="15" s="2" customFormat="1" spans="1:12">
      <c r="A15" s="11">
        <v>12</v>
      </c>
      <c r="B15" s="13" t="s">
        <v>228</v>
      </c>
      <c r="C15" s="16" t="s">
        <v>231</v>
      </c>
      <c r="D15" s="11"/>
      <c r="E15" s="14">
        <v>359.81</v>
      </c>
      <c r="F15" s="11"/>
      <c r="G15" s="59">
        <v>359.81</v>
      </c>
      <c r="H15" s="13">
        <v>359.81</v>
      </c>
      <c r="I15" s="11"/>
      <c r="J15" s="13"/>
      <c r="K15" s="13">
        <v>359.81</v>
      </c>
    </row>
    <row r="16" s="2" customFormat="1" spans="1:12">
      <c r="A16" s="11">
        <v>13</v>
      </c>
      <c r="B16" s="13" t="s">
        <v>228</v>
      </c>
      <c r="C16" s="16" t="s">
        <v>232</v>
      </c>
      <c r="D16" s="11"/>
      <c r="E16" s="14">
        <v>497</v>
      </c>
      <c r="F16" s="11"/>
      <c r="G16" s="59">
        <v>400</v>
      </c>
      <c r="H16" s="13">
        <v>400</v>
      </c>
      <c r="I16" s="11"/>
      <c r="J16" s="13"/>
      <c r="K16" s="13">
        <v>490.99</v>
      </c>
    </row>
    <row r="17" s="2" customFormat="1" spans="1:11">
      <c r="A17" s="11">
        <v>14</v>
      </c>
      <c r="B17" s="13" t="s">
        <v>228</v>
      </c>
      <c r="C17" s="16" t="s">
        <v>233</v>
      </c>
      <c r="D17" s="11"/>
      <c r="E17" s="14">
        <v>359.52</v>
      </c>
      <c r="F17" s="11"/>
      <c r="G17" s="59">
        <v>359.52</v>
      </c>
      <c r="H17" s="13">
        <v>344.08</v>
      </c>
      <c r="I17" s="11">
        <f>G17-H17</f>
        <v>15.44</v>
      </c>
      <c r="J17" s="13"/>
      <c r="K17" s="13">
        <v>359.52</v>
      </c>
    </row>
    <row r="18" s="2" customFormat="1" spans="1:11">
      <c r="A18" s="11">
        <v>15</v>
      </c>
      <c r="B18" s="13" t="s">
        <v>228</v>
      </c>
      <c r="C18" s="16" t="s">
        <v>234</v>
      </c>
      <c r="D18" s="11"/>
      <c r="E18" s="14">
        <v>624.29</v>
      </c>
      <c r="F18" s="11"/>
      <c r="G18" s="59">
        <v>512.59</v>
      </c>
      <c r="H18" s="13">
        <v>512.59</v>
      </c>
      <c r="I18" s="11"/>
      <c r="J18" s="13"/>
      <c r="K18" s="13">
        <v>561.99</v>
      </c>
    </row>
    <row r="19" s="2" customFormat="1" ht="27" spans="1:11">
      <c r="A19" s="11">
        <v>16</v>
      </c>
      <c r="B19" s="13" t="s">
        <v>228</v>
      </c>
      <c r="C19" s="16" t="s">
        <v>235</v>
      </c>
      <c r="D19" s="11"/>
      <c r="E19" s="14">
        <v>249</v>
      </c>
      <c r="F19" s="11"/>
      <c r="G19" s="59">
        <v>249</v>
      </c>
      <c r="H19" s="13">
        <v>249</v>
      </c>
      <c r="I19" s="11"/>
      <c r="J19" s="13"/>
      <c r="K19" s="13">
        <v>289</v>
      </c>
    </row>
    <row r="20" s="2" customFormat="1" spans="1:11">
      <c r="A20" s="11">
        <v>17</v>
      </c>
      <c r="B20" s="13" t="s">
        <v>236</v>
      </c>
      <c r="C20" s="60" t="s">
        <v>232</v>
      </c>
      <c r="D20" s="11"/>
      <c r="E20" s="14">
        <v>816.7</v>
      </c>
      <c r="F20" s="11"/>
      <c r="G20" s="61">
        <v>816.7</v>
      </c>
      <c r="H20" s="13">
        <v>816.7</v>
      </c>
      <c r="I20" s="11"/>
      <c r="J20" s="62"/>
      <c r="K20" s="62">
        <v>816.7</v>
      </c>
    </row>
    <row r="21" s="2" customFormat="1" spans="1:11">
      <c r="A21" s="11">
        <v>18</v>
      </c>
      <c r="B21" s="13" t="s">
        <v>236</v>
      </c>
      <c r="C21" s="60" t="s">
        <v>237</v>
      </c>
      <c r="D21" s="11"/>
      <c r="E21" s="14">
        <v>176</v>
      </c>
      <c r="F21" s="11"/>
      <c r="G21" s="61">
        <v>176</v>
      </c>
      <c r="H21" s="13">
        <v>161.49</v>
      </c>
      <c r="I21" s="11">
        <f>G21-H21</f>
        <v>14.51</v>
      </c>
      <c r="J21" s="13"/>
      <c r="K21" s="13">
        <v>176</v>
      </c>
    </row>
    <row r="22" s="2" customFormat="1" spans="1:11">
      <c r="A22" s="11">
        <v>19</v>
      </c>
      <c r="B22" s="13" t="s">
        <v>238</v>
      </c>
      <c r="C22" s="13" t="s">
        <v>239</v>
      </c>
      <c r="D22" s="11"/>
      <c r="E22" s="14">
        <v>1458</v>
      </c>
      <c r="F22" s="11"/>
      <c r="G22" s="61">
        <v>700</v>
      </c>
      <c r="H22" s="13">
        <v>700</v>
      </c>
      <c r="I22" s="11"/>
      <c r="J22" s="13"/>
      <c r="K22" s="13">
        <v>758</v>
      </c>
    </row>
    <row r="23" s="2" customFormat="1" spans="1:11">
      <c r="A23" s="11">
        <v>20</v>
      </c>
      <c r="B23" s="13" t="s">
        <v>240</v>
      </c>
      <c r="C23" s="18" t="s">
        <v>241</v>
      </c>
      <c r="D23" s="11"/>
      <c r="E23" s="14">
        <v>849</v>
      </c>
      <c r="F23" s="11"/>
      <c r="G23" s="61">
        <v>500</v>
      </c>
      <c r="H23" s="13">
        <v>450.17</v>
      </c>
      <c r="I23" s="11">
        <f>G23-H23</f>
        <v>49.83</v>
      </c>
      <c r="J23" s="13"/>
      <c r="K23" s="13">
        <v>569</v>
      </c>
    </row>
    <row r="24" s="2" customFormat="1" ht="27" customHeight="1" spans="1:11">
      <c r="A24" s="11">
        <v>21</v>
      </c>
      <c r="B24" s="13" t="s">
        <v>238</v>
      </c>
      <c r="C24" s="13" t="s">
        <v>242</v>
      </c>
      <c r="D24" s="11"/>
      <c r="E24" s="14">
        <v>137</v>
      </c>
      <c r="F24" s="11"/>
      <c r="G24" s="61">
        <v>138.5</v>
      </c>
      <c r="H24" s="13">
        <v>138.2</v>
      </c>
      <c r="I24" s="11"/>
      <c r="J24" s="13">
        <v>0.3</v>
      </c>
      <c r="K24" s="13">
        <v>138.2</v>
      </c>
    </row>
    <row r="25" s="2" customFormat="1" ht="24" customHeight="1" spans="1:11">
      <c r="A25" s="11">
        <v>22</v>
      </c>
      <c r="B25" s="13" t="s">
        <v>243</v>
      </c>
      <c r="C25" s="63" t="s">
        <v>244</v>
      </c>
      <c r="D25" s="11"/>
      <c r="E25" s="14">
        <v>859</v>
      </c>
      <c r="F25" s="11"/>
      <c r="G25" s="61">
        <v>50</v>
      </c>
      <c r="H25" s="13">
        <v>50</v>
      </c>
      <c r="I25" s="11"/>
      <c r="J25" s="13"/>
      <c r="K25" s="13">
        <v>813</v>
      </c>
    </row>
    <row r="26" s="2" customFormat="1" spans="1:11">
      <c r="A26" s="11">
        <v>23</v>
      </c>
      <c r="B26" s="38" t="s">
        <v>245</v>
      </c>
      <c r="C26" s="64" t="s">
        <v>246</v>
      </c>
      <c r="D26" s="11"/>
      <c r="E26" s="14">
        <v>391.4</v>
      </c>
      <c r="F26" s="11"/>
      <c r="G26" s="59">
        <v>140.95</v>
      </c>
      <c r="H26" s="13">
        <v>135.01</v>
      </c>
      <c r="I26" s="11">
        <f>G26-H26</f>
        <v>5.94</v>
      </c>
      <c r="J26" s="13"/>
      <c r="K26" s="13">
        <v>599.6</v>
      </c>
    </row>
    <row r="27" s="2" customFormat="1" ht="21" customHeight="1" spans="1:11">
      <c r="A27" s="11">
        <v>24</v>
      </c>
      <c r="B27" s="38" t="s">
        <v>245</v>
      </c>
      <c r="C27" s="16" t="s">
        <v>219</v>
      </c>
      <c r="D27" s="11"/>
      <c r="E27" s="14">
        <v>72.15</v>
      </c>
      <c r="F27" s="11"/>
      <c r="G27" s="59">
        <v>72.15</v>
      </c>
      <c r="H27" s="13">
        <v>64.37</v>
      </c>
      <c r="I27" s="11">
        <f>G27-H27</f>
        <v>7.78</v>
      </c>
      <c r="J27" s="13"/>
      <c r="K27" s="13">
        <v>72.15</v>
      </c>
    </row>
    <row r="28" s="3" customFormat="1" ht="23" customHeight="1" spans="1:11">
      <c r="A28" s="22" t="s">
        <v>17</v>
      </c>
      <c r="B28" s="22"/>
      <c r="C28" s="22"/>
      <c r="D28" s="22"/>
      <c r="E28" s="22">
        <f>SUM(E4:E27)</f>
        <v>10270.54</v>
      </c>
      <c r="F28" s="22"/>
      <c r="G28" s="22">
        <f>SUM(G4:G27)</f>
        <v>6886.64</v>
      </c>
      <c r="H28" s="22">
        <f>SUM(H4:H27)</f>
        <v>6767.93</v>
      </c>
      <c r="I28" s="22">
        <f>SUM(I4:I27)</f>
        <v>118.41</v>
      </c>
      <c r="J28" s="22">
        <f>SUM(J4:J27)</f>
        <v>0.3</v>
      </c>
      <c r="K28" s="22">
        <f>SUM(K4:K27)</f>
        <v>9721.35</v>
      </c>
    </row>
  </sheetData>
  <autoFilter xmlns:etc="http://www.wps.cn/officeDocument/2017/etCustomData" ref="A3:L28" etc:filterBottomFollowUsedRange="0">
    <extLst/>
  </autoFilter>
  <mergeCells count="12">
    <mergeCell ref="A1:K1"/>
    <mergeCell ref="F2:G2"/>
    <mergeCell ref="A28:C28"/>
    <mergeCell ref="A2:A3"/>
    <mergeCell ref="B2:B3"/>
    <mergeCell ref="C2:C3"/>
    <mergeCell ref="D2:D3"/>
    <mergeCell ref="E2:E3"/>
    <mergeCell ref="H2:H3"/>
    <mergeCell ref="I2:I3"/>
    <mergeCell ref="J2:J3"/>
    <mergeCell ref="K2:K3"/>
  </mergeCells>
  <pageMargins left="0.751388888888889" right="0.751388888888889" top="1" bottom="1" header="0.5" footer="0.5"/>
  <pageSetup paperSize="9" scale="81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1"/>
  <sheetViews>
    <sheetView topLeftCell="E1" workbookViewId="0">
      <pane ySplit="3" topLeftCell="A10" activePane="bottomLeft" state="frozen"/>
      <selection/>
      <selection pane="bottomLeft" activeCell="O7" sqref="O7"/>
    </sheetView>
  </sheetViews>
  <sheetFormatPr defaultColWidth="8.8" defaultRowHeight="14.25"/>
  <cols>
    <col min="1" max="1" width="6.125" style="4" customWidth="1"/>
    <col min="2" max="2" width="12.5" style="4" customWidth="1"/>
    <col min="3" max="3" width="19.375" style="4" customWidth="1"/>
    <col min="4" max="4" width="11.25" style="4" customWidth="1"/>
    <col min="5" max="5" width="13.8" style="4" customWidth="1"/>
    <col min="6" max="6" width="8.875" style="4" customWidth="1"/>
    <col min="7" max="7" width="10.2" style="4" customWidth="1"/>
    <col min="8" max="8" width="13.3" style="4" customWidth="1"/>
    <col min="9" max="9" width="17.625" style="4" customWidth="1"/>
    <col min="10" max="10" width="13.3" style="4" customWidth="1"/>
    <col min="11" max="11" width="18.4" style="4" hidden="1" customWidth="1"/>
    <col min="12" max="16384" width="8.8" style="4"/>
  </cols>
  <sheetData>
    <row r="1" s="1" customFormat="1" ht="42" customHeight="1" spans="1:11">
      <c r="A1" s="5" t="s">
        <v>247</v>
      </c>
      <c r="B1" s="5"/>
      <c r="C1" s="5"/>
      <c r="D1" s="6"/>
      <c r="E1" s="5"/>
      <c r="F1" s="5"/>
      <c r="G1" s="5"/>
      <c r="H1" s="5"/>
      <c r="I1" s="5"/>
      <c r="J1" s="7"/>
      <c r="K1" s="7"/>
    </row>
    <row r="2" s="2" customFormat="1" ht="20" customHeight="1" spans="1:11">
      <c r="A2" s="8" t="s">
        <v>1</v>
      </c>
      <c r="B2" s="8" t="s">
        <v>19</v>
      </c>
      <c r="C2" s="8" t="s">
        <v>20</v>
      </c>
      <c r="D2" s="9" t="s">
        <v>21</v>
      </c>
      <c r="E2" s="8" t="s">
        <v>22</v>
      </c>
      <c r="F2" s="8" t="s">
        <v>23</v>
      </c>
      <c r="G2" s="8"/>
      <c r="H2" s="8" t="s">
        <v>4</v>
      </c>
      <c r="I2" s="8" t="s">
        <v>24</v>
      </c>
      <c r="J2" s="10" t="s">
        <v>6</v>
      </c>
      <c r="K2" s="10" t="s">
        <v>25</v>
      </c>
    </row>
    <row r="3" s="2" customFormat="1" ht="20" customHeight="1" spans="1:11">
      <c r="A3" s="8"/>
      <c r="B3" s="8"/>
      <c r="C3" s="8"/>
      <c r="D3" s="9"/>
      <c r="E3" s="8"/>
      <c r="F3" s="8" t="s">
        <v>26</v>
      </c>
      <c r="G3" s="8" t="s">
        <v>27</v>
      </c>
      <c r="H3" s="8"/>
      <c r="I3" s="8"/>
      <c r="J3" s="10"/>
      <c r="K3" s="10"/>
    </row>
    <row r="4" s="2" customFormat="1" ht="20" customHeight="1" spans="1:11">
      <c r="A4" s="11">
        <f>ROW()-3</f>
        <v>1</v>
      </c>
      <c r="B4" s="13" t="s">
        <v>248</v>
      </c>
      <c r="C4" s="13" t="s">
        <v>249</v>
      </c>
      <c r="D4" s="11"/>
      <c r="E4" s="13">
        <v>701.16</v>
      </c>
      <c r="F4" s="11"/>
      <c r="G4" s="54">
        <v>701.16</v>
      </c>
      <c r="H4" s="13">
        <f>G4-I4-J4</f>
        <v>701.16</v>
      </c>
      <c r="I4" s="11"/>
      <c r="J4" s="11"/>
      <c r="K4" s="13">
        <v>734.89</v>
      </c>
    </row>
    <row r="5" s="2" customFormat="1" ht="20" customHeight="1" spans="1:11">
      <c r="A5" s="11">
        <v>2</v>
      </c>
      <c r="B5" s="13" t="s">
        <v>248</v>
      </c>
      <c r="C5" s="13" t="s">
        <v>250</v>
      </c>
      <c r="D5" s="11"/>
      <c r="E5" s="13">
        <v>620</v>
      </c>
      <c r="F5" s="11"/>
      <c r="G5" s="14">
        <v>601.6</v>
      </c>
      <c r="H5" s="13">
        <f>G5-I5-J5</f>
        <v>601.6</v>
      </c>
      <c r="I5" s="11"/>
      <c r="J5" s="11"/>
      <c r="K5" s="13">
        <v>608.64</v>
      </c>
    </row>
    <row r="6" s="2" customFormat="1" ht="20" customHeight="1" spans="1:11">
      <c r="A6" s="11">
        <v>3</v>
      </c>
      <c r="B6" s="13" t="s">
        <v>248</v>
      </c>
      <c r="C6" s="13" t="s">
        <v>251</v>
      </c>
      <c r="D6" s="11"/>
      <c r="E6" s="13">
        <v>349.37</v>
      </c>
      <c r="F6" s="11"/>
      <c r="G6" s="54">
        <v>349.37</v>
      </c>
      <c r="H6" s="13">
        <f t="shared" ref="H6:H37" si="0">G6-I6-J6</f>
        <v>349.37</v>
      </c>
      <c r="I6" s="11"/>
      <c r="J6" s="11"/>
      <c r="K6" s="13">
        <v>376.27</v>
      </c>
    </row>
    <row r="7" s="2" customFormat="1" ht="20" customHeight="1" spans="1:11">
      <c r="A7" s="11">
        <v>4</v>
      </c>
      <c r="B7" s="13" t="s">
        <v>248</v>
      </c>
      <c r="C7" s="13" t="s">
        <v>252</v>
      </c>
      <c r="D7" s="11"/>
      <c r="E7" s="13">
        <v>270</v>
      </c>
      <c r="F7" s="11"/>
      <c r="G7" s="55">
        <v>270</v>
      </c>
      <c r="H7" s="13">
        <f t="shared" si="0"/>
        <v>270</v>
      </c>
      <c r="I7" s="11"/>
      <c r="J7" s="11"/>
      <c r="K7" s="13">
        <v>327.6</v>
      </c>
    </row>
    <row r="8" s="2" customFormat="1" ht="20" customHeight="1" spans="1:11">
      <c r="A8" s="11">
        <v>5</v>
      </c>
      <c r="B8" s="13" t="s">
        <v>253</v>
      </c>
      <c r="C8" s="13" t="s">
        <v>254</v>
      </c>
      <c r="D8" s="11"/>
      <c r="E8" s="13">
        <v>206</v>
      </c>
      <c r="F8" s="11"/>
      <c r="G8" s="13">
        <v>206</v>
      </c>
      <c r="H8" s="13">
        <f t="shared" si="0"/>
        <v>172.69</v>
      </c>
      <c r="I8" s="11">
        <v>33.31</v>
      </c>
      <c r="J8" s="11"/>
      <c r="K8" s="13">
        <v>210</v>
      </c>
    </row>
    <row r="9" s="2" customFormat="1" ht="20" customHeight="1" spans="1:11">
      <c r="A9" s="11">
        <v>6</v>
      </c>
      <c r="B9" s="13" t="s">
        <v>253</v>
      </c>
      <c r="C9" s="13" t="s">
        <v>255</v>
      </c>
      <c r="D9" s="11"/>
      <c r="E9" s="13">
        <v>226</v>
      </c>
      <c r="F9" s="11"/>
      <c r="G9" s="13">
        <v>226</v>
      </c>
      <c r="H9" s="13">
        <f t="shared" si="0"/>
        <v>220</v>
      </c>
      <c r="I9" s="11">
        <v>6</v>
      </c>
      <c r="J9" s="11"/>
      <c r="K9" s="13">
        <v>226.19</v>
      </c>
    </row>
    <row r="10" s="2" customFormat="1" ht="20" customHeight="1" spans="1:11">
      <c r="A10" s="11">
        <v>7</v>
      </c>
      <c r="B10" s="13" t="s">
        <v>253</v>
      </c>
      <c r="C10" s="13" t="s">
        <v>256</v>
      </c>
      <c r="D10" s="11"/>
      <c r="E10" s="13">
        <v>323.8</v>
      </c>
      <c r="F10" s="11"/>
      <c r="G10" s="13">
        <v>323.8</v>
      </c>
      <c r="H10" s="13">
        <f t="shared" si="0"/>
        <v>246.51</v>
      </c>
      <c r="I10" s="11">
        <v>77.29</v>
      </c>
      <c r="J10" s="11"/>
      <c r="K10" s="13">
        <v>323.81</v>
      </c>
    </row>
    <row r="11" s="2" customFormat="1" ht="20" customHeight="1" spans="1:11">
      <c r="A11" s="11">
        <v>8</v>
      </c>
      <c r="B11" s="13" t="s">
        <v>253</v>
      </c>
      <c r="C11" s="13" t="s">
        <v>257</v>
      </c>
      <c r="D11" s="11"/>
      <c r="E11" s="13">
        <v>176</v>
      </c>
      <c r="F11" s="11"/>
      <c r="G11" s="13">
        <v>176</v>
      </c>
      <c r="H11" s="13">
        <f t="shared" si="0"/>
        <v>176</v>
      </c>
      <c r="I11" s="11"/>
      <c r="J11" s="11"/>
      <c r="K11" s="13">
        <v>176.42</v>
      </c>
    </row>
    <row r="12" s="2" customFormat="1" ht="20" customHeight="1" spans="1:11">
      <c r="A12" s="11">
        <v>9</v>
      </c>
      <c r="B12" s="13" t="s">
        <v>253</v>
      </c>
      <c r="C12" s="13" t="s">
        <v>258</v>
      </c>
      <c r="D12" s="11"/>
      <c r="E12" s="13">
        <v>653.8</v>
      </c>
      <c r="F12" s="11"/>
      <c r="G12" s="13">
        <v>653.8</v>
      </c>
      <c r="H12" s="13">
        <f t="shared" si="0"/>
        <v>545.33</v>
      </c>
      <c r="I12" s="11">
        <v>108.47</v>
      </c>
      <c r="J12" s="11"/>
      <c r="K12" s="13">
        <v>914.9</v>
      </c>
    </row>
    <row r="13" s="2" customFormat="1" ht="20" customHeight="1" spans="1:11">
      <c r="A13" s="11">
        <v>10</v>
      </c>
      <c r="B13" s="13" t="s">
        <v>253</v>
      </c>
      <c r="C13" s="13" t="s">
        <v>259</v>
      </c>
      <c r="D13" s="11"/>
      <c r="E13" s="13">
        <v>350</v>
      </c>
      <c r="F13" s="11"/>
      <c r="G13" s="13">
        <v>350</v>
      </c>
      <c r="H13" s="13">
        <f t="shared" si="0"/>
        <v>350</v>
      </c>
      <c r="I13" s="11"/>
      <c r="J13" s="11"/>
      <c r="K13" s="13">
        <v>350</v>
      </c>
    </row>
    <row r="14" s="2" customFormat="1" ht="20" customHeight="1" spans="1:11">
      <c r="A14" s="11">
        <v>11</v>
      </c>
      <c r="B14" s="13" t="s">
        <v>253</v>
      </c>
      <c r="C14" s="13" t="s">
        <v>260</v>
      </c>
      <c r="D14" s="11"/>
      <c r="E14" s="13">
        <v>139</v>
      </c>
      <c r="F14" s="11"/>
      <c r="G14" s="13">
        <v>139</v>
      </c>
      <c r="H14" s="13">
        <f t="shared" si="0"/>
        <v>134.5</v>
      </c>
      <c r="I14" s="11">
        <v>4.5</v>
      </c>
      <c r="J14" s="11"/>
      <c r="K14" s="13">
        <v>139</v>
      </c>
    </row>
    <row r="15" s="2" customFormat="1" ht="20" customHeight="1" spans="1:11">
      <c r="A15" s="11">
        <v>12</v>
      </c>
      <c r="B15" s="13" t="s">
        <v>253</v>
      </c>
      <c r="C15" s="13" t="s">
        <v>261</v>
      </c>
      <c r="D15" s="11"/>
      <c r="E15" s="13">
        <v>165</v>
      </c>
      <c r="F15" s="11"/>
      <c r="G15" s="13">
        <v>165</v>
      </c>
      <c r="H15" s="13">
        <f t="shared" si="0"/>
        <v>131.8</v>
      </c>
      <c r="I15" s="11">
        <v>33.2</v>
      </c>
      <c r="J15" s="11"/>
      <c r="K15" s="13">
        <v>165</v>
      </c>
    </row>
    <row r="16" s="2" customFormat="1" ht="20" customHeight="1" spans="1:11">
      <c r="A16" s="11">
        <v>13</v>
      </c>
      <c r="B16" s="13" t="s">
        <v>253</v>
      </c>
      <c r="C16" s="13" t="s">
        <v>262</v>
      </c>
      <c r="D16" s="11"/>
      <c r="E16" s="13">
        <v>86</v>
      </c>
      <c r="F16" s="11"/>
      <c r="G16" s="13">
        <v>86</v>
      </c>
      <c r="H16" s="13">
        <f t="shared" si="0"/>
        <v>86</v>
      </c>
      <c r="I16" s="11"/>
      <c r="J16" s="11"/>
      <c r="K16" s="13">
        <v>86.06</v>
      </c>
    </row>
    <row r="17" s="2" customFormat="1" spans="1:11">
      <c r="A17" s="11">
        <v>14</v>
      </c>
      <c r="B17" s="13" t="s">
        <v>263</v>
      </c>
      <c r="C17" s="13" t="s">
        <v>264</v>
      </c>
      <c r="D17" s="11"/>
      <c r="E17" s="13"/>
      <c r="F17" s="11"/>
      <c r="G17" s="13">
        <v>232</v>
      </c>
      <c r="H17" s="13">
        <f t="shared" si="0"/>
        <v>232</v>
      </c>
      <c r="I17" s="11"/>
      <c r="J17" s="11"/>
      <c r="K17" s="13">
        <v>426</v>
      </c>
    </row>
    <row r="18" s="2" customFormat="1" ht="27" customHeight="1" spans="1:11">
      <c r="A18" s="11">
        <v>15</v>
      </c>
      <c r="B18" s="13" t="s">
        <v>263</v>
      </c>
      <c r="C18" s="13" t="s">
        <v>265</v>
      </c>
      <c r="D18" s="11"/>
      <c r="E18" s="13">
        <v>232</v>
      </c>
      <c r="F18" s="11"/>
      <c r="G18" s="13">
        <v>232</v>
      </c>
      <c r="H18" s="13">
        <f t="shared" si="0"/>
        <v>232</v>
      </c>
      <c r="I18" s="11"/>
      <c r="J18" s="11"/>
      <c r="K18" s="13">
        <v>232</v>
      </c>
    </row>
    <row r="19" s="2" customFormat="1" ht="20" customHeight="1" spans="1:11">
      <c r="A19" s="11">
        <v>16</v>
      </c>
      <c r="B19" s="13" t="s">
        <v>263</v>
      </c>
      <c r="C19" s="13" t="s">
        <v>266</v>
      </c>
      <c r="D19" s="11"/>
      <c r="E19" s="13">
        <v>461.3</v>
      </c>
      <c r="F19" s="11"/>
      <c r="G19" s="13">
        <v>461.3</v>
      </c>
      <c r="H19" s="13">
        <f t="shared" si="0"/>
        <v>461.3</v>
      </c>
      <c r="I19" s="11"/>
      <c r="J19" s="11"/>
      <c r="K19" s="13">
        <v>461.3</v>
      </c>
    </row>
    <row r="20" s="2" customFormat="1" ht="20" customHeight="1" spans="1:11">
      <c r="A20" s="11">
        <v>17</v>
      </c>
      <c r="B20" s="13" t="s">
        <v>263</v>
      </c>
      <c r="C20" s="13" t="s">
        <v>267</v>
      </c>
      <c r="D20" s="11"/>
      <c r="E20" s="13">
        <v>387.6</v>
      </c>
      <c r="F20" s="11"/>
      <c r="G20" s="13">
        <v>387.6</v>
      </c>
      <c r="H20" s="13">
        <f t="shared" si="0"/>
        <v>377.35</v>
      </c>
      <c r="I20" s="11">
        <v>10.25</v>
      </c>
      <c r="J20" s="11"/>
      <c r="K20" s="13">
        <v>387.6</v>
      </c>
    </row>
    <row r="21" s="2" customFormat="1" ht="20" customHeight="1" spans="1:11">
      <c r="A21" s="11">
        <v>18</v>
      </c>
      <c r="B21" s="13" t="s">
        <v>263</v>
      </c>
      <c r="C21" s="13" t="s">
        <v>260</v>
      </c>
      <c r="D21" s="11"/>
      <c r="E21" s="13">
        <v>374.98</v>
      </c>
      <c r="F21" s="11"/>
      <c r="G21" s="13">
        <v>374.98</v>
      </c>
      <c r="H21" s="13">
        <f t="shared" si="0"/>
        <v>374.98</v>
      </c>
      <c r="I21" s="11"/>
      <c r="J21" s="11"/>
      <c r="K21" s="13">
        <v>374.98</v>
      </c>
    </row>
    <row r="22" s="2" customFormat="1" ht="20" customHeight="1" spans="1:11">
      <c r="A22" s="11">
        <v>19</v>
      </c>
      <c r="B22" s="13" t="s">
        <v>263</v>
      </c>
      <c r="C22" s="13" t="s">
        <v>268</v>
      </c>
      <c r="D22" s="11"/>
      <c r="E22" s="13">
        <v>619</v>
      </c>
      <c r="F22" s="11"/>
      <c r="G22" s="13">
        <v>619</v>
      </c>
      <c r="H22" s="13">
        <f t="shared" si="0"/>
        <v>619</v>
      </c>
      <c r="I22" s="11"/>
      <c r="J22" s="11"/>
      <c r="K22" s="13">
        <v>619</v>
      </c>
    </row>
    <row r="23" s="2" customFormat="1" ht="20" customHeight="1" spans="1:11">
      <c r="A23" s="11">
        <v>20</v>
      </c>
      <c r="B23" s="13" t="s">
        <v>269</v>
      </c>
      <c r="C23" s="13" t="s">
        <v>270</v>
      </c>
      <c r="D23" s="11"/>
      <c r="E23" s="13">
        <v>306.5</v>
      </c>
      <c r="F23" s="11"/>
      <c r="G23" s="13">
        <v>306.5</v>
      </c>
      <c r="H23" s="13">
        <f t="shared" si="0"/>
        <v>273.84</v>
      </c>
      <c r="I23" s="11">
        <v>32.66</v>
      </c>
      <c r="J23" s="11"/>
      <c r="K23" s="13">
        <v>306.6</v>
      </c>
    </row>
    <row r="24" s="2" customFormat="1" ht="20" customHeight="1" spans="1:11">
      <c r="A24" s="11">
        <v>21</v>
      </c>
      <c r="B24" s="13" t="s">
        <v>269</v>
      </c>
      <c r="C24" s="13" t="s">
        <v>271</v>
      </c>
      <c r="D24" s="11"/>
      <c r="E24" s="13">
        <v>455</v>
      </c>
      <c r="F24" s="11"/>
      <c r="G24" s="13">
        <v>455</v>
      </c>
      <c r="H24" s="13">
        <f t="shared" si="0"/>
        <v>365.98</v>
      </c>
      <c r="I24" s="11">
        <v>89.02</v>
      </c>
      <c r="J24" s="11"/>
      <c r="K24" s="13">
        <v>455</v>
      </c>
    </row>
    <row r="25" s="2" customFormat="1" ht="31" customHeight="1" spans="1:11">
      <c r="A25" s="11">
        <v>22</v>
      </c>
      <c r="B25" s="13" t="s">
        <v>272</v>
      </c>
      <c r="C25" s="16" t="s">
        <v>273</v>
      </c>
      <c r="D25" s="11"/>
      <c r="E25" s="13">
        <v>1058.94</v>
      </c>
      <c r="F25" s="11"/>
      <c r="G25" s="13">
        <v>1615.94</v>
      </c>
      <c r="H25" s="13">
        <v>1502.82</v>
      </c>
      <c r="I25" s="11">
        <v>48.65</v>
      </c>
      <c r="J25" s="11">
        <v>64.47</v>
      </c>
      <c r="K25" s="13">
        <v>1778.56</v>
      </c>
    </row>
    <row r="26" s="2" customFormat="1" ht="24" customHeight="1" spans="1:11">
      <c r="A26" s="11">
        <v>23</v>
      </c>
      <c r="B26" s="13" t="s">
        <v>272</v>
      </c>
      <c r="C26" s="13" t="s">
        <v>274</v>
      </c>
      <c r="D26" s="11"/>
      <c r="E26" s="13">
        <v>471</v>
      </c>
      <c r="F26" s="11"/>
      <c r="G26" s="13">
        <v>471</v>
      </c>
      <c r="H26" s="13">
        <f t="shared" si="0"/>
        <v>471</v>
      </c>
      <c r="I26" s="11"/>
      <c r="J26" s="11"/>
      <c r="K26" s="13">
        <v>471.23</v>
      </c>
    </row>
    <row r="27" s="2" customFormat="1" spans="1:11">
      <c r="A27" s="11">
        <v>24</v>
      </c>
      <c r="B27" s="13" t="s">
        <v>272</v>
      </c>
      <c r="C27" s="13" t="s">
        <v>275</v>
      </c>
      <c r="D27" s="11"/>
      <c r="E27" s="13">
        <v>665.73</v>
      </c>
      <c r="F27" s="11"/>
      <c r="G27" s="13">
        <v>665.73</v>
      </c>
      <c r="H27" s="13">
        <f t="shared" si="0"/>
        <v>642.98</v>
      </c>
      <c r="I27" s="11">
        <v>22.75</v>
      </c>
      <c r="J27" s="11"/>
      <c r="K27" s="13">
        <v>668.91</v>
      </c>
    </row>
    <row r="28" s="2" customFormat="1" ht="20" customHeight="1" spans="1:11">
      <c r="A28" s="11">
        <v>25</v>
      </c>
      <c r="B28" s="13" t="s">
        <v>276</v>
      </c>
      <c r="C28" s="13" t="s">
        <v>277</v>
      </c>
      <c r="D28" s="11"/>
      <c r="E28" s="13"/>
      <c r="F28" s="11"/>
      <c r="G28" s="13">
        <v>519.3</v>
      </c>
      <c r="H28" s="13">
        <f t="shared" si="0"/>
        <v>519.3</v>
      </c>
      <c r="I28" s="11"/>
      <c r="J28" s="11"/>
      <c r="K28" s="13"/>
    </row>
    <row r="29" s="2" customFormat="1" ht="54" customHeight="1" spans="1:11">
      <c r="A29" s="11">
        <v>26</v>
      </c>
      <c r="B29" s="13" t="s">
        <v>278</v>
      </c>
      <c r="C29" s="13" t="s">
        <v>279</v>
      </c>
      <c r="D29" s="11"/>
      <c r="E29" s="13"/>
      <c r="F29" s="11"/>
      <c r="G29" s="13">
        <v>143.2</v>
      </c>
      <c r="H29" s="13">
        <f t="shared" si="0"/>
        <v>117.32</v>
      </c>
      <c r="I29" s="11">
        <v>20.68</v>
      </c>
      <c r="J29" s="11">
        <v>5.2</v>
      </c>
      <c r="K29" s="13">
        <v>118.6</v>
      </c>
    </row>
    <row r="30" s="2" customFormat="1" ht="20" customHeight="1" spans="1:11">
      <c r="A30" s="11">
        <v>27</v>
      </c>
      <c r="B30" s="13" t="s">
        <v>278</v>
      </c>
      <c r="C30" s="13" t="s">
        <v>280</v>
      </c>
      <c r="D30" s="11"/>
      <c r="E30" s="13">
        <v>649.08</v>
      </c>
      <c r="F30" s="11"/>
      <c r="G30" s="13">
        <v>300</v>
      </c>
      <c r="H30" s="13">
        <f t="shared" si="0"/>
        <v>300</v>
      </c>
      <c r="I30" s="11"/>
      <c r="J30" s="11"/>
      <c r="K30" s="13">
        <v>691</v>
      </c>
    </row>
    <row r="31" s="2" customFormat="1" ht="20" customHeight="1" spans="1:11">
      <c r="A31" s="11">
        <v>28</v>
      </c>
      <c r="B31" s="13" t="s">
        <v>278</v>
      </c>
      <c r="C31" s="13" t="s">
        <v>281</v>
      </c>
      <c r="D31" s="11"/>
      <c r="E31" s="13">
        <v>92</v>
      </c>
      <c r="F31" s="11"/>
      <c r="G31" s="13">
        <v>92</v>
      </c>
      <c r="H31" s="13">
        <f t="shared" si="0"/>
        <v>92</v>
      </c>
      <c r="I31" s="11"/>
      <c r="J31" s="11"/>
      <c r="K31" s="13">
        <v>92</v>
      </c>
    </row>
    <row r="32" s="2" customFormat="1" ht="20" customHeight="1" spans="1:11">
      <c r="A32" s="11">
        <v>29</v>
      </c>
      <c r="B32" s="13" t="s">
        <v>278</v>
      </c>
      <c r="C32" s="13" t="s">
        <v>282</v>
      </c>
      <c r="D32" s="11"/>
      <c r="E32" s="13">
        <v>303.46</v>
      </c>
      <c r="F32" s="11"/>
      <c r="G32" s="13">
        <v>300.26</v>
      </c>
      <c r="H32" s="13">
        <f t="shared" si="0"/>
        <v>300.26</v>
      </c>
      <c r="I32" s="11"/>
      <c r="J32" s="11"/>
      <c r="K32" s="13">
        <v>303.46</v>
      </c>
    </row>
    <row r="33" s="2" customFormat="1" ht="20" customHeight="1" spans="1:11">
      <c r="A33" s="11">
        <v>30</v>
      </c>
      <c r="B33" s="13" t="s">
        <v>278</v>
      </c>
      <c r="C33" s="13" t="s">
        <v>283</v>
      </c>
      <c r="D33" s="11"/>
      <c r="E33" s="13">
        <v>217</v>
      </c>
      <c r="F33" s="11"/>
      <c r="G33" s="13">
        <v>190</v>
      </c>
      <c r="H33" s="13">
        <f t="shared" si="0"/>
        <v>190</v>
      </c>
      <c r="I33" s="11"/>
      <c r="J33" s="11"/>
      <c r="K33" s="13"/>
    </row>
    <row r="34" s="2" customFormat="1" ht="20" customHeight="1" spans="1:11">
      <c r="A34" s="11">
        <v>31</v>
      </c>
      <c r="B34" s="13" t="s">
        <v>278</v>
      </c>
      <c r="C34" s="13" t="s">
        <v>264</v>
      </c>
      <c r="D34" s="11"/>
      <c r="E34" s="13">
        <v>1489.53</v>
      </c>
      <c r="F34" s="11"/>
      <c r="G34" s="13">
        <v>500</v>
      </c>
      <c r="H34" s="13">
        <f t="shared" si="0"/>
        <v>500</v>
      </c>
      <c r="I34" s="11"/>
      <c r="J34" s="11"/>
      <c r="K34" s="13">
        <v>1616.93</v>
      </c>
    </row>
    <row r="35" s="2" customFormat="1" ht="46" customHeight="1" spans="1:11">
      <c r="A35" s="11">
        <v>32</v>
      </c>
      <c r="B35" s="13" t="s">
        <v>278</v>
      </c>
      <c r="C35" s="13" t="s">
        <v>284</v>
      </c>
      <c r="D35" s="11"/>
      <c r="E35" s="13">
        <v>235.62</v>
      </c>
      <c r="F35" s="11"/>
      <c r="G35" s="13">
        <v>420</v>
      </c>
      <c r="H35" s="13">
        <f t="shared" si="0"/>
        <v>420</v>
      </c>
      <c r="I35" s="11"/>
      <c r="J35" s="11"/>
      <c r="K35" s="13">
        <v>280.17</v>
      </c>
    </row>
    <row r="36" s="2" customFormat="1" ht="20" customHeight="1" spans="1:11">
      <c r="A36" s="11">
        <v>33</v>
      </c>
      <c r="B36" s="13" t="s">
        <v>278</v>
      </c>
      <c r="C36" s="13" t="s">
        <v>285</v>
      </c>
      <c r="D36" s="11"/>
      <c r="E36" s="13">
        <v>316.21</v>
      </c>
      <c r="F36" s="11"/>
      <c r="G36" s="13">
        <v>240</v>
      </c>
      <c r="H36" s="13">
        <f t="shared" si="0"/>
        <v>228.72</v>
      </c>
      <c r="I36" s="11">
        <v>11.28</v>
      </c>
      <c r="J36" s="11"/>
      <c r="K36" s="13">
        <v>316.21</v>
      </c>
    </row>
    <row r="37" s="2" customFormat="1" ht="20" customHeight="1" spans="1:11">
      <c r="A37" s="11">
        <v>34</v>
      </c>
      <c r="B37" s="13" t="s">
        <v>278</v>
      </c>
      <c r="C37" s="13" t="s">
        <v>286</v>
      </c>
      <c r="D37" s="11"/>
      <c r="E37" s="13">
        <v>65</v>
      </c>
      <c r="F37" s="11"/>
      <c r="G37" s="13">
        <v>65</v>
      </c>
      <c r="H37" s="13">
        <f t="shared" si="0"/>
        <v>36.19</v>
      </c>
      <c r="I37" s="11">
        <v>28.81</v>
      </c>
      <c r="J37" s="11"/>
      <c r="K37" s="13">
        <v>65</v>
      </c>
    </row>
    <row r="38" s="2" customFormat="1" ht="20" customHeight="1" spans="1:11">
      <c r="A38" s="11">
        <v>35</v>
      </c>
      <c r="B38" s="13" t="s">
        <v>278</v>
      </c>
      <c r="C38" s="13" t="s">
        <v>287</v>
      </c>
      <c r="D38" s="11"/>
      <c r="E38" s="13">
        <v>116</v>
      </c>
      <c r="F38" s="11"/>
      <c r="G38" s="13">
        <v>116</v>
      </c>
      <c r="H38" s="13">
        <f t="shared" ref="H38:H72" si="1">G38-I38-J38</f>
        <v>116</v>
      </c>
      <c r="I38" s="11"/>
      <c r="J38" s="11"/>
      <c r="K38" s="13">
        <v>116</v>
      </c>
    </row>
    <row r="39" s="2" customFormat="1" ht="20" customHeight="1" spans="1:11">
      <c r="A39" s="11">
        <v>36</v>
      </c>
      <c r="B39" s="13" t="s">
        <v>278</v>
      </c>
      <c r="C39" s="13" t="s">
        <v>288</v>
      </c>
      <c r="D39" s="11"/>
      <c r="E39" s="13">
        <v>394</v>
      </c>
      <c r="F39" s="11"/>
      <c r="G39" s="13">
        <v>300</v>
      </c>
      <c r="H39" s="13">
        <f t="shared" si="1"/>
        <v>300</v>
      </c>
      <c r="I39" s="11"/>
      <c r="J39" s="11"/>
      <c r="K39" s="13">
        <v>394</v>
      </c>
    </row>
    <row r="40" s="2" customFormat="1" ht="20" customHeight="1" spans="1:11">
      <c r="A40" s="11">
        <v>37</v>
      </c>
      <c r="B40" s="13" t="s">
        <v>278</v>
      </c>
      <c r="C40" s="13" t="s">
        <v>242</v>
      </c>
      <c r="D40" s="11"/>
      <c r="E40" s="13">
        <v>296.36</v>
      </c>
      <c r="F40" s="11"/>
      <c r="G40" s="13">
        <v>302.76</v>
      </c>
      <c r="H40" s="13">
        <f t="shared" si="1"/>
        <v>296.36</v>
      </c>
      <c r="I40" s="11"/>
      <c r="J40" s="11">
        <v>6.4</v>
      </c>
      <c r="K40" s="13">
        <v>293.96</v>
      </c>
    </row>
    <row r="41" s="2" customFormat="1" ht="20" customHeight="1" spans="1:11">
      <c r="A41" s="11">
        <v>38</v>
      </c>
      <c r="B41" s="13" t="s">
        <v>278</v>
      </c>
      <c r="C41" s="13" t="s">
        <v>289</v>
      </c>
      <c r="D41" s="11"/>
      <c r="E41" s="13">
        <v>451.02</v>
      </c>
      <c r="F41" s="11"/>
      <c r="G41" s="13">
        <v>451.02</v>
      </c>
      <c r="H41" s="13">
        <f t="shared" si="1"/>
        <v>451.02</v>
      </c>
      <c r="I41" s="11"/>
      <c r="J41" s="11"/>
      <c r="K41" s="13">
        <v>185</v>
      </c>
    </row>
    <row r="42" s="2" customFormat="1" ht="20" customHeight="1" spans="1:11">
      <c r="A42" s="11">
        <v>39</v>
      </c>
      <c r="B42" s="13" t="s">
        <v>278</v>
      </c>
      <c r="C42" s="13" t="s">
        <v>290</v>
      </c>
      <c r="D42" s="11"/>
      <c r="E42" s="13">
        <v>175</v>
      </c>
      <c r="F42" s="11"/>
      <c r="G42" s="13">
        <v>172.9</v>
      </c>
      <c r="H42" s="13">
        <f t="shared" si="1"/>
        <v>172.9</v>
      </c>
      <c r="I42" s="11"/>
      <c r="J42" s="11"/>
      <c r="K42" s="13">
        <v>175</v>
      </c>
    </row>
    <row r="43" s="2" customFormat="1" ht="27" spans="1:11">
      <c r="A43" s="11">
        <v>40</v>
      </c>
      <c r="B43" s="13" t="s">
        <v>291</v>
      </c>
      <c r="C43" s="16" t="s">
        <v>292</v>
      </c>
      <c r="D43" s="11"/>
      <c r="E43" s="13">
        <v>3560</v>
      </c>
      <c r="F43" s="11"/>
      <c r="G43" s="13">
        <v>330</v>
      </c>
      <c r="H43" s="13">
        <f t="shared" si="1"/>
        <v>330</v>
      </c>
      <c r="I43" s="11"/>
      <c r="J43" s="11"/>
      <c r="K43" s="13">
        <v>3560.19</v>
      </c>
    </row>
    <row r="44" s="2" customFormat="1" spans="1:11">
      <c r="A44" s="11">
        <v>41</v>
      </c>
      <c r="B44" s="13" t="s">
        <v>291</v>
      </c>
      <c r="C44" s="13" t="s">
        <v>293</v>
      </c>
      <c r="D44" s="11"/>
      <c r="E44" s="13">
        <v>248</v>
      </c>
      <c r="F44" s="11"/>
      <c r="G44" s="13">
        <v>210</v>
      </c>
      <c r="H44" s="13">
        <f t="shared" si="1"/>
        <v>210</v>
      </c>
      <c r="I44" s="11"/>
      <c r="J44" s="11"/>
      <c r="K44" s="13">
        <v>248</v>
      </c>
    </row>
    <row r="45" s="2" customFormat="1" spans="1:11">
      <c r="A45" s="11">
        <v>42</v>
      </c>
      <c r="B45" s="13" t="s">
        <v>291</v>
      </c>
      <c r="C45" s="13" t="s">
        <v>239</v>
      </c>
      <c r="D45" s="11"/>
      <c r="E45" s="13">
        <v>272</v>
      </c>
      <c r="F45" s="11"/>
      <c r="G45" s="13">
        <v>272</v>
      </c>
      <c r="H45" s="13">
        <f t="shared" si="1"/>
        <v>272</v>
      </c>
      <c r="I45" s="11"/>
      <c r="J45" s="11"/>
      <c r="K45" s="13">
        <v>272.2</v>
      </c>
    </row>
    <row r="46" s="2" customFormat="1" spans="1:11">
      <c r="A46" s="11">
        <v>43</v>
      </c>
      <c r="B46" s="13" t="s">
        <v>291</v>
      </c>
      <c r="C46" s="13" t="s">
        <v>294</v>
      </c>
      <c r="D46" s="11"/>
      <c r="E46" s="13">
        <v>607</v>
      </c>
      <c r="F46" s="11"/>
      <c r="G46" s="13">
        <v>550</v>
      </c>
      <c r="H46" s="13">
        <f t="shared" si="1"/>
        <v>550</v>
      </c>
      <c r="I46" s="11"/>
      <c r="J46" s="11"/>
      <c r="K46" s="13">
        <v>651.71</v>
      </c>
    </row>
    <row r="47" s="2" customFormat="1" spans="1:11">
      <c r="A47" s="11">
        <v>44</v>
      </c>
      <c r="B47" s="13" t="s">
        <v>291</v>
      </c>
      <c r="C47" s="13" t="s">
        <v>295</v>
      </c>
      <c r="D47" s="11"/>
      <c r="E47" s="13">
        <v>484</v>
      </c>
      <c r="F47" s="11"/>
      <c r="G47" s="13">
        <v>400</v>
      </c>
      <c r="H47" s="13">
        <f t="shared" si="1"/>
        <v>400</v>
      </c>
      <c r="I47" s="11"/>
      <c r="J47" s="11"/>
      <c r="K47" s="13">
        <v>484</v>
      </c>
    </row>
    <row r="48" s="2" customFormat="1" ht="27" spans="1:11">
      <c r="A48" s="11">
        <v>45</v>
      </c>
      <c r="B48" s="13" t="s">
        <v>296</v>
      </c>
      <c r="C48" s="16" t="s">
        <v>297</v>
      </c>
      <c r="D48" s="11"/>
      <c r="E48" s="13">
        <v>500</v>
      </c>
      <c r="F48" s="11"/>
      <c r="G48" s="13">
        <v>250</v>
      </c>
      <c r="H48" s="13">
        <f t="shared" si="1"/>
        <v>250</v>
      </c>
      <c r="I48" s="11"/>
      <c r="J48" s="11"/>
      <c r="K48" s="13">
        <v>519.6</v>
      </c>
    </row>
    <row r="49" s="2" customFormat="1" ht="27" spans="1:11">
      <c r="A49" s="11">
        <v>46</v>
      </c>
      <c r="B49" s="13" t="s">
        <v>296</v>
      </c>
      <c r="C49" s="16" t="s">
        <v>298</v>
      </c>
      <c r="D49" s="11"/>
      <c r="E49" s="13">
        <v>250</v>
      </c>
      <c r="F49" s="11"/>
      <c r="G49" s="13">
        <v>180</v>
      </c>
      <c r="H49" s="13">
        <f t="shared" si="1"/>
        <v>180</v>
      </c>
      <c r="I49" s="11"/>
      <c r="J49" s="11"/>
      <c r="K49" s="13">
        <v>250</v>
      </c>
    </row>
    <row r="50" s="2" customFormat="1" ht="20" customHeight="1" spans="1:11">
      <c r="A50" s="11">
        <v>47</v>
      </c>
      <c r="B50" s="13" t="s">
        <v>296</v>
      </c>
      <c r="C50" s="16" t="s">
        <v>299</v>
      </c>
      <c r="D50" s="11"/>
      <c r="E50" s="13">
        <v>271</v>
      </c>
      <c r="F50" s="11"/>
      <c r="G50" s="13">
        <v>271</v>
      </c>
      <c r="H50" s="13">
        <f t="shared" si="1"/>
        <v>271</v>
      </c>
      <c r="I50" s="11"/>
      <c r="J50" s="11"/>
      <c r="K50" s="13">
        <v>271</v>
      </c>
    </row>
    <row r="51" s="2" customFormat="1" ht="20" customHeight="1" spans="1:11">
      <c r="A51" s="11">
        <v>48</v>
      </c>
      <c r="B51" s="13" t="s">
        <v>296</v>
      </c>
      <c r="C51" s="16" t="s">
        <v>300</v>
      </c>
      <c r="D51" s="11"/>
      <c r="E51" s="13">
        <v>167.5</v>
      </c>
      <c r="F51" s="11"/>
      <c r="G51" s="13">
        <v>167.5</v>
      </c>
      <c r="H51" s="13">
        <f t="shared" si="1"/>
        <v>113.11</v>
      </c>
      <c r="I51" s="11">
        <v>54.39</v>
      </c>
      <c r="J51" s="11"/>
      <c r="K51" s="13">
        <v>167.5</v>
      </c>
    </row>
    <row r="52" s="2" customFormat="1" ht="20" customHeight="1" spans="1:11">
      <c r="A52" s="11">
        <v>49</v>
      </c>
      <c r="B52" s="13" t="s">
        <v>296</v>
      </c>
      <c r="C52" s="16" t="s">
        <v>301</v>
      </c>
      <c r="D52" s="11"/>
      <c r="E52" s="13"/>
      <c r="F52" s="11"/>
      <c r="G52" s="13">
        <v>222</v>
      </c>
      <c r="H52" s="13">
        <f t="shared" si="1"/>
        <v>222</v>
      </c>
      <c r="I52" s="11"/>
      <c r="J52" s="11"/>
      <c r="K52" s="13"/>
    </row>
    <row r="53" s="2" customFormat="1" ht="20" customHeight="1" spans="1:11">
      <c r="A53" s="11">
        <v>50</v>
      </c>
      <c r="B53" s="13" t="s">
        <v>296</v>
      </c>
      <c r="C53" s="16" t="s">
        <v>302</v>
      </c>
      <c r="D53" s="11"/>
      <c r="E53" s="13">
        <v>345</v>
      </c>
      <c r="F53" s="11"/>
      <c r="G53" s="13">
        <v>142</v>
      </c>
      <c r="H53" s="13">
        <f t="shared" si="1"/>
        <v>118.61</v>
      </c>
      <c r="I53" s="11">
        <v>23.39</v>
      </c>
      <c r="J53" s="11"/>
      <c r="K53" s="13">
        <v>345</v>
      </c>
    </row>
    <row r="54" s="2" customFormat="1" ht="20" customHeight="1" spans="1:11">
      <c r="A54" s="11">
        <v>51</v>
      </c>
      <c r="B54" s="13" t="s">
        <v>296</v>
      </c>
      <c r="C54" s="16" t="s">
        <v>303</v>
      </c>
      <c r="D54" s="11"/>
      <c r="E54" s="13">
        <v>110</v>
      </c>
      <c r="F54" s="11"/>
      <c r="G54" s="13">
        <v>110</v>
      </c>
      <c r="H54" s="13">
        <f t="shared" si="1"/>
        <v>110</v>
      </c>
      <c r="I54" s="11"/>
      <c r="J54" s="11"/>
      <c r="K54" s="13">
        <v>110</v>
      </c>
    </row>
    <row r="55" s="2" customFormat="1" ht="20" customHeight="1" spans="1:11">
      <c r="A55" s="11">
        <v>52</v>
      </c>
      <c r="B55" s="13" t="s">
        <v>296</v>
      </c>
      <c r="C55" s="16" t="s">
        <v>281</v>
      </c>
      <c r="D55" s="11"/>
      <c r="E55" s="13">
        <v>178</v>
      </c>
      <c r="F55" s="11"/>
      <c r="G55" s="13">
        <v>178</v>
      </c>
      <c r="H55" s="13">
        <f t="shared" si="1"/>
        <v>176.79</v>
      </c>
      <c r="I55" s="11">
        <v>1.21000000000001</v>
      </c>
      <c r="J55" s="11"/>
      <c r="K55" s="13">
        <v>178</v>
      </c>
    </row>
    <row r="56" s="2" customFormat="1" ht="20" customHeight="1" spans="1:11">
      <c r="A56" s="11">
        <v>53</v>
      </c>
      <c r="B56" s="13" t="s">
        <v>296</v>
      </c>
      <c r="C56" s="16" t="s">
        <v>304</v>
      </c>
      <c r="D56" s="11"/>
      <c r="E56" s="13">
        <v>190.82</v>
      </c>
      <c r="F56" s="11"/>
      <c r="G56" s="13">
        <v>190.82</v>
      </c>
      <c r="H56" s="13">
        <f t="shared" si="1"/>
        <v>190.82</v>
      </c>
      <c r="I56" s="11"/>
      <c r="J56" s="11"/>
      <c r="K56" s="13">
        <v>190.82</v>
      </c>
    </row>
    <row r="57" s="2" customFormat="1" ht="20" customHeight="1" spans="1:11">
      <c r="A57" s="11">
        <v>54</v>
      </c>
      <c r="B57" s="13" t="s">
        <v>296</v>
      </c>
      <c r="C57" s="16" t="s">
        <v>279</v>
      </c>
      <c r="D57" s="11"/>
      <c r="E57" s="13">
        <v>117</v>
      </c>
      <c r="F57" s="11"/>
      <c r="G57" s="13">
        <v>117</v>
      </c>
      <c r="H57" s="13">
        <f t="shared" si="1"/>
        <v>103.22</v>
      </c>
      <c r="I57" s="11">
        <v>13.78</v>
      </c>
      <c r="J57" s="11"/>
      <c r="K57" s="13">
        <v>151</v>
      </c>
    </row>
    <row r="58" s="2" customFormat="1" ht="20" customHeight="1" spans="1:11">
      <c r="A58" s="11">
        <v>55</v>
      </c>
      <c r="B58" s="13" t="s">
        <v>296</v>
      </c>
      <c r="C58" s="16" t="s">
        <v>305</v>
      </c>
      <c r="D58" s="11"/>
      <c r="E58" s="13">
        <v>645.8</v>
      </c>
      <c r="F58" s="11"/>
      <c r="G58" s="13">
        <v>534.7</v>
      </c>
      <c r="H58" s="13">
        <f t="shared" si="1"/>
        <v>534.7</v>
      </c>
      <c r="I58" s="11"/>
      <c r="J58" s="11"/>
      <c r="K58" s="13">
        <v>695.7</v>
      </c>
    </row>
    <row r="59" s="2" customFormat="1" ht="35" customHeight="1" spans="1:11">
      <c r="A59" s="11">
        <v>56</v>
      </c>
      <c r="B59" s="13" t="s">
        <v>296</v>
      </c>
      <c r="C59" s="16" t="s">
        <v>306</v>
      </c>
      <c r="D59" s="11"/>
      <c r="E59" s="13">
        <v>515.36</v>
      </c>
      <c r="F59" s="11"/>
      <c r="G59" s="13">
        <v>926.16</v>
      </c>
      <c r="H59" s="13">
        <f t="shared" si="1"/>
        <v>926.16</v>
      </c>
      <c r="I59" s="11"/>
      <c r="J59" s="11"/>
      <c r="K59" s="13">
        <v>926.16</v>
      </c>
    </row>
    <row r="60" s="2" customFormat="1" ht="20" customHeight="1" spans="1:11">
      <c r="A60" s="11">
        <v>57</v>
      </c>
      <c r="B60" s="13" t="s">
        <v>296</v>
      </c>
      <c r="C60" s="16" t="s">
        <v>289</v>
      </c>
      <c r="D60" s="11"/>
      <c r="E60" s="13">
        <v>76</v>
      </c>
      <c r="F60" s="11"/>
      <c r="G60" s="13">
        <v>76</v>
      </c>
      <c r="H60" s="13">
        <f t="shared" si="1"/>
        <v>76</v>
      </c>
      <c r="I60" s="11"/>
      <c r="J60" s="11"/>
      <c r="K60" s="13">
        <v>76</v>
      </c>
    </row>
    <row r="61" s="2" customFormat="1" ht="20" customHeight="1" spans="1:11">
      <c r="A61" s="11">
        <v>58</v>
      </c>
      <c r="B61" s="13" t="s">
        <v>307</v>
      </c>
      <c r="C61" s="13" t="s">
        <v>308</v>
      </c>
      <c r="D61" s="11"/>
      <c r="E61" s="13">
        <v>236.43</v>
      </c>
      <c r="F61" s="11"/>
      <c r="G61" s="13">
        <v>236.43</v>
      </c>
      <c r="H61" s="13">
        <f t="shared" si="1"/>
        <v>85.62</v>
      </c>
      <c r="I61" s="11">
        <v>150.81</v>
      </c>
      <c r="J61" s="11"/>
      <c r="K61" s="13">
        <v>236.43</v>
      </c>
    </row>
    <row r="62" s="2" customFormat="1" ht="20" customHeight="1" spans="1:11">
      <c r="A62" s="11">
        <v>59</v>
      </c>
      <c r="B62" s="13" t="s">
        <v>307</v>
      </c>
      <c r="C62" s="17" t="s">
        <v>309</v>
      </c>
      <c r="D62" s="11"/>
      <c r="E62" s="13">
        <v>354.9</v>
      </c>
      <c r="F62" s="11"/>
      <c r="G62" s="13">
        <v>354.9</v>
      </c>
      <c r="H62" s="13">
        <f t="shared" si="1"/>
        <v>336.92</v>
      </c>
      <c r="I62" s="11">
        <v>17.98</v>
      </c>
      <c r="J62" s="11"/>
      <c r="K62" s="13">
        <v>354.9</v>
      </c>
    </row>
    <row r="63" s="2" customFormat="1" ht="20" customHeight="1" spans="1:11">
      <c r="A63" s="11">
        <v>60</v>
      </c>
      <c r="B63" s="13" t="s">
        <v>307</v>
      </c>
      <c r="C63" s="13" t="s">
        <v>310</v>
      </c>
      <c r="D63" s="11"/>
      <c r="E63" s="13">
        <v>565</v>
      </c>
      <c r="F63" s="11"/>
      <c r="G63" s="13">
        <v>565</v>
      </c>
      <c r="H63" s="13">
        <f t="shared" si="1"/>
        <v>533.62</v>
      </c>
      <c r="I63" s="11">
        <v>31.38</v>
      </c>
      <c r="J63" s="11"/>
      <c r="K63" s="13">
        <v>592</v>
      </c>
    </row>
    <row r="64" s="2" customFormat="1" ht="20" customHeight="1" spans="1:11">
      <c r="A64" s="11">
        <v>61</v>
      </c>
      <c r="B64" s="13" t="s">
        <v>307</v>
      </c>
      <c r="C64" s="13" t="s">
        <v>275</v>
      </c>
      <c r="D64" s="11"/>
      <c r="E64" s="13">
        <v>280</v>
      </c>
      <c r="F64" s="11"/>
      <c r="G64" s="13">
        <v>280</v>
      </c>
      <c r="H64" s="13">
        <f t="shared" si="1"/>
        <v>280</v>
      </c>
      <c r="I64" s="11"/>
      <c r="J64" s="11"/>
      <c r="K64" s="13">
        <v>290</v>
      </c>
    </row>
    <row r="65" s="2" customFormat="1" ht="20" customHeight="1" spans="1:11">
      <c r="A65" s="11">
        <v>62</v>
      </c>
      <c r="B65" s="13" t="s">
        <v>307</v>
      </c>
      <c r="C65" s="13" t="s">
        <v>311</v>
      </c>
      <c r="D65" s="11"/>
      <c r="E65" s="13">
        <v>602</v>
      </c>
      <c r="F65" s="11"/>
      <c r="G65" s="13">
        <v>602</v>
      </c>
      <c r="H65" s="13">
        <f t="shared" si="1"/>
        <v>602</v>
      </c>
      <c r="I65" s="11"/>
      <c r="J65" s="11"/>
      <c r="K65" s="13">
        <v>602</v>
      </c>
    </row>
    <row r="66" s="2" customFormat="1" ht="20" customHeight="1" spans="1:11">
      <c r="A66" s="11">
        <v>63</v>
      </c>
      <c r="B66" s="13" t="s">
        <v>307</v>
      </c>
      <c r="C66" s="13" t="s">
        <v>312</v>
      </c>
      <c r="D66" s="11"/>
      <c r="E66" s="13">
        <v>290</v>
      </c>
      <c r="F66" s="11"/>
      <c r="G66" s="13">
        <v>250</v>
      </c>
      <c r="H66" s="13">
        <f t="shared" si="1"/>
        <v>250</v>
      </c>
      <c r="I66" s="11"/>
      <c r="J66" s="11"/>
      <c r="K66" s="13">
        <v>330</v>
      </c>
    </row>
    <row r="67" s="2" customFormat="1" ht="20" customHeight="1" spans="1:11">
      <c r="A67" s="11">
        <v>64</v>
      </c>
      <c r="B67" s="13" t="s">
        <v>307</v>
      </c>
      <c r="C67" s="13" t="s">
        <v>313</v>
      </c>
      <c r="D67" s="11"/>
      <c r="E67" s="13">
        <v>210</v>
      </c>
      <c r="F67" s="11"/>
      <c r="G67" s="13">
        <v>210</v>
      </c>
      <c r="H67" s="13">
        <f t="shared" si="1"/>
        <v>210</v>
      </c>
      <c r="I67" s="11"/>
      <c r="J67" s="11"/>
      <c r="K67" s="13">
        <v>213</v>
      </c>
    </row>
    <row r="68" s="2" customFormat="1" ht="20" customHeight="1" spans="1:11">
      <c r="A68" s="11">
        <v>65</v>
      </c>
      <c r="B68" s="13" t="s">
        <v>307</v>
      </c>
      <c r="C68" s="13" t="s">
        <v>314</v>
      </c>
      <c r="D68" s="11"/>
      <c r="E68" s="13">
        <v>934.3</v>
      </c>
      <c r="F68" s="13"/>
      <c r="G68" s="13">
        <v>776.3</v>
      </c>
      <c r="H68" s="13">
        <v>658.26</v>
      </c>
      <c r="I68" s="13">
        <v>118.04</v>
      </c>
      <c r="J68" s="13"/>
      <c r="K68" s="13">
        <v>833</v>
      </c>
    </row>
    <row r="69" s="2" customFormat="1" ht="20" customHeight="1" spans="1:11">
      <c r="A69" s="11">
        <v>66</v>
      </c>
      <c r="B69" s="13" t="s">
        <v>307</v>
      </c>
      <c r="C69" s="13" t="s">
        <v>315</v>
      </c>
      <c r="D69" s="11"/>
      <c r="E69" s="13">
        <v>349</v>
      </c>
      <c r="F69" s="11"/>
      <c r="G69" s="13">
        <v>349</v>
      </c>
      <c r="H69" s="13">
        <v>301.07</v>
      </c>
      <c r="I69" s="11">
        <f>G69-H69</f>
        <v>47.93</v>
      </c>
      <c r="J69" s="11"/>
      <c r="K69" s="13">
        <v>349</v>
      </c>
    </row>
    <row r="70" s="2" customFormat="1" ht="20" customHeight="1" spans="1:11">
      <c r="A70" s="11">
        <v>67</v>
      </c>
      <c r="B70" s="13" t="s">
        <v>307</v>
      </c>
      <c r="C70" s="17" t="s">
        <v>316</v>
      </c>
      <c r="D70" s="11"/>
      <c r="E70" s="13">
        <v>349</v>
      </c>
      <c r="F70" s="11"/>
      <c r="G70" s="13">
        <v>328</v>
      </c>
      <c r="H70" s="13">
        <f>G70-I70-J70</f>
        <v>328</v>
      </c>
      <c r="I70" s="11"/>
      <c r="J70" s="11"/>
      <c r="K70" s="13">
        <v>349</v>
      </c>
    </row>
    <row r="71" s="3" customFormat="1" ht="20" customHeight="1" spans="1:11">
      <c r="A71" s="24" t="s">
        <v>17</v>
      </c>
      <c r="B71" s="24"/>
      <c r="C71" s="24"/>
      <c r="D71" s="24"/>
      <c r="E71" s="24">
        <f>SUM(E4:E70)</f>
        <v>26806.57</v>
      </c>
      <c r="F71" s="24"/>
      <c r="G71" s="24">
        <f>SUM(G4:G70)</f>
        <v>23260.03</v>
      </c>
      <c r="H71" s="24">
        <f>SUM(H4:H70)</f>
        <v>22198.18</v>
      </c>
      <c r="I71" s="24">
        <f>SUM(I4:I70)</f>
        <v>985.78</v>
      </c>
      <c r="J71" s="24">
        <f>SUM(J4:J70)</f>
        <v>76.07</v>
      </c>
      <c r="K71" s="24">
        <f>SUM(K4:K70)</f>
        <v>28713.5</v>
      </c>
    </row>
  </sheetData>
  <autoFilter xmlns:etc="http://www.wps.cn/officeDocument/2017/etCustomData" ref="A3:K71" etc:filterBottomFollowUsedRange="0">
    <extLst/>
  </autoFilter>
  <mergeCells count="12">
    <mergeCell ref="A1:K1"/>
    <mergeCell ref="F2:G2"/>
    <mergeCell ref="A71:C71"/>
    <mergeCell ref="A2:A3"/>
    <mergeCell ref="B2:B3"/>
    <mergeCell ref="C2:C3"/>
    <mergeCell ref="D2:D3"/>
    <mergeCell ref="E2:E3"/>
    <mergeCell ref="H2:H3"/>
    <mergeCell ref="I2:I3"/>
    <mergeCell ref="J2:J3"/>
    <mergeCell ref="K2:K3"/>
  </mergeCells>
  <conditionalFormatting sqref="C23:C28">
    <cfRule type="duplicateValues" dxfId="0" priority="1"/>
  </conditionalFormatting>
  <conditionalFormatting sqref="C43:C70">
    <cfRule type="duplicateValues" dxfId="0" priority="2"/>
  </conditionalFormatting>
  <pageMargins left="0.751388888888889" right="0.751388888888889" top="1" bottom="1" header="0.5" footer="0.5"/>
  <pageSetup paperSize="9" scale="80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workbookViewId="0">
      <selection activeCell="A1" sqref="A1:K1"/>
    </sheetView>
  </sheetViews>
  <sheetFormatPr defaultColWidth="8.8" defaultRowHeight="14.25"/>
  <cols>
    <col min="1" max="1" width="6.375" style="45" customWidth="1"/>
    <col min="2" max="2" width="15.375" style="45" customWidth="1"/>
    <col min="3" max="3" width="18.9" style="45" customWidth="1"/>
    <col min="4" max="4" width="15" style="45" customWidth="1"/>
    <col min="5" max="5" width="16" style="45" customWidth="1"/>
    <col min="6" max="6" width="8.8" style="45"/>
    <col min="7" max="7" width="10.375" style="45" customWidth="1"/>
    <col min="8" max="8" width="11" style="45" customWidth="1"/>
    <col min="9" max="9" width="14" style="45" customWidth="1"/>
    <col min="10" max="10" width="9.875" style="45" customWidth="1"/>
    <col min="11" max="11" width="6.9" style="45" hidden="1" customWidth="1"/>
    <col min="12" max="16384" width="8.8" style="45"/>
  </cols>
  <sheetData>
    <row r="1" s="44" customFormat="1" ht="25.5" spans="1:11">
      <c r="A1" s="46" t="s">
        <v>317</v>
      </c>
      <c r="B1" s="46"/>
      <c r="C1" s="46"/>
      <c r="D1" s="47"/>
      <c r="E1" s="46"/>
      <c r="F1" s="46"/>
      <c r="G1" s="46"/>
      <c r="H1" s="46"/>
      <c r="I1" s="46"/>
      <c r="J1" s="48"/>
      <c r="K1" s="48"/>
    </row>
    <row r="2" s="2" customFormat="1" ht="20" customHeight="1" spans="1:11">
      <c r="A2" s="8" t="s">
        <v>1</v>
      </c>
      <c r="B2" s="8" t="s">
        <v>19</v>
      </c>
      <c r="C2" s="8" t="s">
        <v>20</v>
      </c>
      <c r="D2" s="9" t="s">
        <v>21</v>
      </c>
      <c r="E2" s="8" t="s">
        <v>22</v>
      </c>
      <c r="F2" s="8" t="s">
        <v>23</v>
      </c>
      <c r="G2" s="8"/>
      <c r="H2" s="8" t="s">
        <v>4</v>
      </c>
      <c r="I2" s="8" t="s">
        <v>24</v>
      </c>
      <c r="J2" s="10" t="s">
        <v>6</v>
      </c>
      <c r="K2" s="10" t="s">
        <v>25</v>
      </c>
    </row>
    <row r="3" s="2" customFormat="1" ht="20" customHeight="1" spans="1:11">
      <c r="A3" s="8"/>
      <c r="B3" s="8"/>
      <c r="C3" s="8"/>
      <c r="D3" s="9"/>
      <c r="E3" s="8"/>
      <c r="F3" s="8" t="s">
        <v>26</v>
      </c>
      <c r="G3" s="8" t="s">
        <v>27</v>
      </c>
      <c r="H3" s="8"/>
      <c r="I3" s="8"/>
      <c r="J3" s="10"/>
      <c r="K3" s="10"/>
    </row>
    <row r="4" s="2" customFormat="1" ht="20" customHeight="1" spans="1:11">
      <c r="A4" s="11">
        <f>ROW()-3</f>
        <v>1</v>
      </c>
      <c r="B4" s="49" t="s">
        <v>318</v>
      </c>
      <c r="C4" s="16" t="s">
        <v>319</v>
      </c>
      <c r="D4" s="11"/>
      <c r="E4" s="50">
        <v>578.98</v>
      </c>
      <c r="F4" s="11"/>
      <c r="G4" s="16">
        <v>600</v>
      </c>
      <c r="H4" s="16">
        <v>600</v>
      </c>
      <c r="I4" s="11">
        <f>G4-H4</f>
        <v>0</v>
      </c>
      <c r="J4" s="16"/>
      <c r="K4" s="16">
        <v>620.48</v>
      </c>
    </row>
    <row r="5" s="2" customFormat="1" ht="20" customHeight="1" spans="1:11">
      <c r="A5" s="11">
        <v>2</v>
      </c>
      <c r="B5" s="49" t="s">
        <v>320</v>
      </c>
      <c r="C5" s="16" t="s">
        <v>321</v>
      </c>
      <c r="D5" s="11"/>
      <c r="E5" s="50">
        <v>146.53</v>
      </c>
      <c r="F5" s="11"/>
      <c r="G5" s="16">
        <v>146.53</v>
      </c>
      <c r="H5" s="16">
        <v>132.05</v>
      </c>
      <c r="I5" s="11">
        <f t="shared" ref="I5:I24" si="0">G5-H5</f>
        <v>14.48</v>
      </c>
      <c r="J5" s="16"/>
      <c r="K5" s="16">
        <v>262.4</v>
      </c>
    </row>
    <row r="6" s="2" customFormat="1" ht="27" spans="1:11">
      <c r="A6" s="11">
        <v>3</v>
      </c>
      <c r="B6" s="49" t="s">
        <v>320</v>
      </c>
      <c r="C6" s="16" t="s">
        <v>322</v>
      </c>
      <c r="D6" s="11"/>
      <c r="E6" s="50">
        <v>3558</v>
      </c>
      <c r="F6" s="11"/>
      <c r="G6" s="16">
        <v>3500</v>
      </c>
      <c r="H6" s="16">
        <v>3143.53</v>
      </c>
      <c r="I6" s="11">
        <f t="shared" si="0"/>
        <v>356.47</v>
      </c>
      <c r="J6" s="16"/>
      <c r="K6" s="16">
        <v>3870</v>
      </c>
    </row>
    <row r="7" s="2" customFormat="1" ht="20" customHeight="1" spans="1:11">
      <c r="A7" s="11">
        <v>4</v>
      </c>
      <c r="B7" s="49" t="s">
        <v>323</v>
      </c>
      <c r="C7" s="16" t="s">
        <v>324</v>
      </c>
      <c r="D7" s="11"/>
      <c r="E7" s="51">
        <v>227</v>
      </c>
      <c r="F7" s="11"/>
      <c r="G7" s="16">
        <v>254.18</v>
      </c>
      <c r="H7" s="16">
        <v>254.18</v>
      </c>
      <c r="I7" s="11">
        <f t="shared" si="0"/>
        <v>0</v>
      </c>
      <c r="J7" s="16"/>
      <c r="K7" s="16">
        <v>254.18</v>
      </c>
    </row>
    <row r="8" s="2" customFormat="1" ht="20" customHeight="1" spans="1:11">
      <c r="A8" s="11">
        <v>5</v>
      </c>
      <c r="B8" s="49" t="s">
        <v>323</v>
      </c>
      <c r="C8" s="16" t="s">
        <v>325</v>
      </c>
      <c r="D8" s="11"/>
      <c r="E8" s="51">
        <v>333.58</v>
      </c>
      <c r="F8" s="11"/>
      <c r="G8" s="16">
        <v>333.58</v>
      </c>
      <c r="H8" s="16">
        <v>285.74</v>
      </c>
      <c r="I8" s="11">
        <f t="shared" si="0"/>
        <v>47.84</v>
      </c>
      <c r="J8" s="16"/>
      <c r="K8" s="16">
        <v>333.58</v>
      </c>
    </row>
    <row r="9" s="2" customFormat="1" ht="20" customHeight="1" spans="1:11">
      <c r="A9" s="11">
        <v>6</v>
      </c>
      <c r="B9" s="49" t="s">
        <v>323</v>
      </c>
      <c r="C9" s="16" t="s">
        <v>258</v>
      </c>
      <c r="D9" s="11"/>
      <c r="E9" s="51"/>
      <c r="F9" s="11"/>
      <c r="G9" s="16">
        <v>119.14</v>
      </c>
      <c r="H9" s="16">
        <v>119.14</v>
      </c>
      <c r="I9" s="11">
        <f t="shared" si="0"/>
        <v>0</v>
      </c>
      <c r="J9" s="16"/>
      <c r="K9" s="16">
        <v>119.14</v>
      </c>
    </row>
    <row r="10" s="2" customFormat="1" ht="20" customHeight="1" spans="1:11">
      <c r="A10" s="11">
        <v>7</v>
      </c>
      <c r="B10" s="49" t="s">
        <v>323</v>
      </c>
      <c r="C10" s="16" t="s">
        <v>326</v>
      </c>
      <c r="D10" s="11"/>
      <c r="E10" s="51">
        <v>180</v>
      </c>
      <c r="F10" s="11"/>
      <c r="G10" s="16">
        <v>170.1</v>
      </c>
      <c r="H10" s="16">
        <v>115.61</v>
      </c>
      <c r="I10" s="11">
        <f t="shared" si="0"/>
        <v>54.49</v>
      </c>
      <c r="J10" s="16"/>
      <c r="K10" s="16">
        <v>170.1</v>
      </c>
    </row>
    <row r="11" s="2" customFormat="1" ht="27" spans="1:11">
      <c r="A11" s="11">
        <v>8</v>
      </c>
      <c r="B11" s="49" t="s">
        <v>323</v>
      </c>
      <c r="C11" s="16" t="s">
        <v>327</v>
      </c>
      <c r="D11" s="11"/>
      <c r="E11" s="51">
        <v>171.4</v>
      </c>
      <c r="F11" s="11"/>
      <c r="G11" s="16">
        <v>286.54</v>
      </c>
      <c r="H11" s="16">
        <v>185.53</v>
      </c>
      <c r="I11" s="11">
        <f t="shared" si="0"/>
        <v>101.01</v>
      </c>
      <c r="J11" s="16"/>
      <c r="K11" s="16">
        <v>286.54</v>
      </c>
    </row>
    <row r="12" s="2" customFormat="1" ht="20" customHeight="1" spans="1:11">
      <c r="A12" s="11">
        <v>9</v>
      </c>
      <c r="B12" s="49" t="s">
        <v>323</v>
      </c>
      <c r="C12" s="16" t="s">
        <v>328</v>
      </c>
      <c r="D12" s="11"/>
      <c r="E12" s="51"/>
      <c r="F12" s="11"/>
      <c r="G12" s="16">
        <v>272.57</v>
      </c>
      <c r="H12" s="16">
        <v>272.57</v>
      </c>
      <c r="I12" s="11">
        <f t="shared" si="0"/>
        <v>0</v>
      </c>
      <c r="J12" s="16"/>
      <c r="K12" s="16">
        <v>272.57</v>
      </c>
    </row>
    <row r="13" s="2" customFormat="1" ht="20" customHeight="1" spans="1:11">
      <c r="A13" s="11">
        <v>10</v>
      </c>
      <c r="B13" s="49" t="s">
        <v>323</v>
      </c>
      <c r="C13" s="16" t="s">
        <v>329</v>
      </c>
      <c r="D13" s="11"/>
      <c r="E13" s="51">
        <v>130</v>
      </c>
      <c r="F13" s="11"/>
      <c r="G13" s="16">
        <v>127.12</v>
      </c>
      <c r="H13" s="16">
        <v>120.33</v>
      </c>
      <c r="I13" s="11">
        <f t="shared" si="0"/>
        <v>6.79000000000001</v>
      </c>
      <c r="J13" s="16"/>
      <c r="K13" s="16">
        <v>127.12</v>
      </c>
    </row>
    <row r="14" s="2" customFormat="1" ht="20" customHeight="1" spans="1:11">
      <c r="A14" s="11">
        <v>11</v>
      </c>
      <c r="B14" s="49" t="s">
        <v>323</v>
      </c>
      <c r="C14" s="16" t="s">
        <v>321</v>
      </c>
      <c r="D14" s="11"/>
      <c r="E14" s="51"/>
      <c r="F14" s="11"/>
      <c r="G14" s="16">
        <v>201</v>
      </c>
      <c r="H14" s="16">
        <v>201</v>
      </c>
      <c r="I14" s="11">
        <f t="shared" si="0"/>
        <v>0</v>
      </c>
      <c r="J14" s="16"/>
      <c r="K14" s="16">
        <v>292.98</v>
      </c>
    </row>
    <row r="15" s="2" customFormat="1" ht="20" customHeight="1" spans="1:11">
      <c r="A15" s="11">
        <v>12</v>
      </c>
      <c r="B15" s="49" t="s">
        <v>323</v>
      </c>
      <c r="C15" s="16" t="s">
        <v>330</v>
      </c>
      <c r="D15" s="11"/>
      <c r="E15" s="51">
        <v>652.54</v>
      </c>
      <c r="F15" s="11"/>
      <c r="G15" s="16">
        <v>410.8</v>
      </c>
      <c r="H15" s="16">
        <v>154.19</v>
      </c>
      <c r="I15" s="11">
        <f t="shared" si="0"/>
        <v>256.61</v>
      </c>
      <c r="J15" s="16"/>
      <c r="K15" s="16">
        <v>410.8</v>
      </c>
    </row>
    <row r="16" s="2" customFormat="1" ht="20" customHeight="1" spans="1:11">
      <c r="A16" s="11">
        <v>13</v>
      </c>
      <c r="B16" s="49" t="s">
        <v>331</v>
      </c>
      <c r="C16" s="16" t="s">
        <v>310</v>
      </c>
      <c r="D16" s="11"/>
      <c r="E16" s="51">
        <v>534</v>
      </c>
      <c r="F16" s="11"/>
      <c r="G16" s="16">
        <v>534</v>
      </c>
      <c r="H16" s="16">
        <v>410</v>
      </c>
      <c r="I16" s="11">
        <f t="shared" si="0"/>
        <v>124</v>
      </c>
      <c r="J16" s="11"/>
      <c r="K16" s="16">
        <v>534</v>
      </c>
    </row>
    <row r="17" s="2" customFormat="1" ht="27" spans="1:11">
      <c r="A17" s="11">
        <v>14</v>
      </c>
      <c r="B17" s="49" t="s">
        <v>331</v>
      </c>
      <c r="C17" s="16" t="s">
        <v>332</v>
      </c>
      <c r="D17" s="11"/>
      <c r="E17" s="51">
        <v>328</v>
      </c>
      <c r="F17" s="11"/>
      <c r="G17" s="16">
        <v>328</v>
      </c>
      <c r="H17" s="16">
        <v>328</v>
      </c>
      <c r="I17" s="11">
        <f t="shared" si="0"/>
        <v>0</v>
      </c>
      <c r="J17" s="16"/>
      <c r="K17" s="16">
        <v>328</v>
      </c>
    </row>
    <row r="18" s="2" customFormat="1" ht="20" customHeight="1" spans="1:11">
      <c r="A18" s="11">
        <v>15</v>
      </c>
      <c r="B18" s="52" t="s">
        <v>333</v>
      </c>
      <c r="C18" s="53" t="s">
        <v>334</v>
      </c>
      <c r="D18" s="11"/>
      <c r="E18" s="51">
        <v>384.9</v>
      </c>
      <c r="F18" s="11"/>
      <c r="G18" s="37">
        <v>300</v>
      </c>
      <c r="H18" s="16">
        <v>300</v>
      </c>
      <c r="I18" s="11">
        <f t="shared" si="0"/>
        <v>0</v>
      </c>
      <c r="J18" s="16"/>
      <c r="K18" s="16">
        <v>766.24</v>
      </c>
    </row>
    <row r="19" s="2" customFormat="1" ht="27" spans="1:11">
      <c r="A19" s="11">
        <v>16</v>
      </c>
      <c r="B19" s="49" t="s">
        <v>335</v>
      </c>
      <c r="C19" s="16" t="s">
        <v>336</v>
      </c>
      <c r="D19" s="11"/>
      <c r="E19" s="51">
        <v>298</v>
      </c>
      <c r="F19" s="11"/>
      <c r="G19" s="16">
        <v>298</v>
      </c>
      <c r="H19" s="16">
        <v>255.97</v>
      </c>
      <c r="I19" s="11">
        <f t="shared" si="0"/>
        <v>42.03</v>
      </c>
      <c r="J19" s="16"/>
      <c r="K19" s="16">
        <v>298.1</v>
      </c>
    </row>
    <row r="20" s="2" customFormat="1" ht="22" customHeight="1" spans="1:11">
      <c r="A20" s="11">
        <v>17</v>
      </c>
      <c r="B20" s="49" t="s">
        <v>337</v>
      </c>
      <c r="C20" s="53" t="s">
        <v>147</v>
      </c>
      <c r="D20" s="11"/>
      <c r="E20" s="51">
        <v>462.9</v>
      </c>
      <c r="F20" s="11"/>
      <c r="G20" s="16">
        <v>314.74</v>
      </c>
      <c r="H20" s="16">
        <v>185.11</v>
      </c>
      <c r="I20" s="11">
        <f t="shared" si="0"/>
        <v>129.63</v>
      </c>
      <c r="J20" s="16"/>
      <c r="K20" s="16">
        <v>579.31</v>
      </c>
    </row>
    <row r="21" s="2" customFormat="1" ht="20" customHeight="1" spans="1:11">
      <c r="A21" s="11">
        <v>18</v>
      </c>
      <c r="B21" s="49" t="s">
        <v>337</v>
      </c>
      <c r="C21" s="16" t="s">
        <v>338</v>
      </c>
      <c r="D21" s="11"/>
      <c r="E21" s="51">
        <v>155.2</v>
      </c>
      <c r="F21" s="11"/>
      <c r="G21" s="16">
        <v>155.2</v>
      </c>
      <c r="H21" s="16">
        <v>155.2</v>
      </c>
      <c r="I21" s="11">
        <f t="shared" si="0"/>
        <v>0</v>
      </c>
      <c r="J21" s="16"/>
      <c r="K21" s="16">
        <v>155.2</v>
      </c>
    </row>
    <row r="22" s="2" customFormat="1" ht="20" customHeight="1" spans="1:11">
      <c r="A22" s="11">
        <v>19</v>
      </c>
      <c r="B22" s="49" t="s">
        <v>337</v>
      </c>
      <c r="C22" s="16" t="s">
        <v>339</v>
      </c>
      <c r="D22" s="11"/>
      <c r="E22" s="51">
        <v>128</v>
      </c>
      <c r="F22" s="11"/>
      <c r="G22" s="16">
        <v>128</v>
      </c>
      <c r="H22" s="16">
        <v>91.72</v>
      </c>
      <c r="I22" s="11">
        <f t="shared" si="0"/>
        <v>36.28</v>
      </c>
      <c r="J22" s="11"/>
      <c r="K22" s="16">
        <v>125.43</v>
      </c>
    </row>
    <row r="23" s="2" customFormat="1" ht="20" customHeight="1" spans="1:11">
      <c r="A23" s="11">
        <v>20</v>
      </c>
      <c r="B23" s="49" t="s">
        <v>337</v>
      </c>
      <c r="C23" s="16" t="s">
        <v>340</v>
      </c>
      <c r="D23" s="11"/>
      <c r="E23" s="51">
        <v>213.2</v>
      </c>
      <c r="F23" s="11"/>
      <c r="G23" s="16">
        <v>213.2</v>
      </c>
      <c r="H23" s="16">
        <v>187.2</v>
      </c>
      <c r="I23" s="11">
        <f t="shared" si="0"/>
        <v>26</v>
      </c>
      <c r="J23" s="11"/>
      <c r="K23" s="16">
        <v>212.05</v>
      </c>
    </row>
    <row r="24" s="2" customFormat="1" ht="20" customHeight="1" spans="1:11">
      <c r="A24" s="11">
        <v>21</v>
      </c>
      <c r="B24" s="49" t="s">
        <v>337</v>
      </c>
      <c r="C24" s="16" t="s">
        <v>341</v>
      </c>
      <c r="D24" s="11"/>
      <c r="E24" s="51">
        <v>223.4</v>
      </c>
      <c r="F24" s="11"/>
      <c r="G24" s="16">
        <v>223.4</v>
      </c>
      <c r="H24" s="16">
        <v>213.96</v>
      </c>
      <c r="I24" s="11">
        <f t="shared" si="0"/>
        <v>9.44</v>
      </c>
      <c r="J24" s="11"/>
      <c r="K24" s="16">
        <v>223.18</v>
      </c>
    </row>
    <row r="25" s="3" customFormat="1" ht="20" customHeight="1" spans="1:11">
      <c r="A25" s="24" t="s">
        <v>17</v>
      </c>
      <c r="B25" s="24"/>
      <c r="C25" s="24"/>
      <c r="D25" s="24"/>
      <c r="E25" s="24">
        <f>SUM(E4:E24)</f>
        <v>8705.63</v>
      </c>
      <c r="F25" s="24"/>
      <c r="G25" s="24">
        <f>SUM(G4:G24)</f>
        <v>8916.1</v>
      </c>
      <c r="H25" s="24">
        <f>SUM(H4:H24)</f>
        <v>7711.03</v>
      </c>
      <c r="I25" s="24">
        <f>SUM(I4:I24)</f>
        <v>1205.07</v>
      </c>
      <c r="J25" s="24">
        <f>SUM(J4:J24)</f>
        <v>0</v>
      </c>
      <c r="K25" s="24">
        <f>SUM(K4:K24)</f>
        <v>10241.4</v>
      </c>
    </row>
  </sheetData>
  <autoFilter xmlns:etc="http://www.wps.cn/officeDocument/2017/etCustomData" ref="A3:K25" etc:filterBottomFollowUsedRange="0">
    <extLst/>
  </autoFilter>
  <mergeCells count="12">
    <mergeCell ref="A1:K1"/>
    <mergeCell ref="F2:G2"/>
    <mergeCell ref="A25:C25"/>
    <mergeCell ref="A2:A3"/>
    <mergeCell ref="B2:B3"/>
    <mergeCell ref="C2:C3"/>
    <mergeCell ref="D2:D3"/>
    <mergeCell ref="E2:E3"/>
    <mergeCell ref="H2:H3"/>
    <mergeCell ref="I2:I3"/>
    <mergeCell ref="J2:J3"/>
    <mergeCell ref="K2:K3"/>
  </mergeCells>
  <conditionalFormatting sqref="C4">
    <cfRule type="duplicateValues" dxfId="0" priority="7"/>
  </conditionalFormatting>
  <conditionalFormatting sqref="C18">
    <cfRule type="duplicateValues" dxfId="0" priority="3"/>
  </conditionalFormatting>
  <conditionalFormatting sqref="C19">
    <cfRule type="duplicateValues" dxfId="0" priority="2"/>
  </conditionalFormatting>
  <conditionalFormatting sqref="C5:C6">
    <cfRule type="duplicateValues" dxfId="0" priority="6"/>
  </conditionalFormatting>
  <conditionalFormatting sqref="C7:C15">
    <cfRule type="duplicateValues" dxfId="0" priority="5"/>
  </conditionalFormatting>
  <conditionalFormatting sqref="C16:C17">
    <cfRule type="duplicateValues" dxfId="0" priority="4"/>
  </conditionalFormatting>
  <conditionalFormatting sqref="C20 C21:C24">
    <cfRule type="duplicateValues" dxfId="0" priority="1"/>
  </conditionalFormatting>
  <dataValidations count="2">
    <dataValidation type="textLength" operator="between" showInputMessage="1" showErrorMessage="1" sqref="C7:C9">
      <formula1>2</formula1>
      <formula2>10</formula2>
    </dataValidation>
    <dataValidation showErrorMessage="1" prompt="1 男&#10;2 女" sqref="E5:E6"/>
  </dataValidations>
  <pageMargins left="0.75" right="0.75" top="1" bottom="1" header="0.5" footer="0.5"/>
  <pageSetup paperSize="9" scale="8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9"/>
  <sheetViews>
    <sheetView workbookViewId="0">
      <pane ySplit="3" topLeftCell="A38" activePane="bottomLeft" state="frozen"/>
      <selection/>
      <selection pane="bottomLeft" activeCell="N48" sqref="N48"/>
    </sheetView>
  </sheetViews>
  <sheetFormatPr defaultColWidth="8.8" defaultRowHeight="14.25"/>
  <cols>
    <col min="1" max="1" width="5.125" style="4" customWidth="1"/>
    <col min="2" max="2" width="9.7" style="4" customWidth="1"/>
    <col min="3" max="3" width="15.625" style="4" customWidth="1"/>
    <col min="4" max="4" width="13" style="4" customWidth="1"/>
    <col min="5" max="5" width="11.8" style="34" customWidth="1"/>
    <col min="6" max="6" width="11.1" style="4" customWidth="1"/>
    <col min="7" max="7" width="10.4166666666667" style="4" customWidth="1"/>
    <col min="8" max="8" width="13.3" style="4" customWidth="1"/>
    <col min="9" max="9" width="13.4666666666667" style="4" customWidth="1"/>
    <col min="10" max="10" width="14.6666666666667" style="4" customWidth="1"/>
    <col min="11" max="11" width="16.9" style="4" hidden="1" customWidth="1"/>
    <col min="12" max="16384" width="8.8" style="4"/>
  </cols>
  <sheetData>
    <row r="1" s="1" customFormat="1" ht="25.5" spans="1:11">
      <c r="A1" s="5" t="s">
        <v>342</v>
      </c>
      <c r="B1" s="5"/>
      <c r="C1" s="5"/>
      <c r="D1" s="6"/>
      <c r="E1" s="35"/>
      <c r="F1" s="5"/>
      <c r="G1" s="5"/>
      <c r="H1" s="5"/>
      <c r="I1" s="5"/>
      <c r="J1" s="7"/>
      <c r="K1" s="7"/>
    </row>
    <row r="2" s="2" customFormat="1" ht="20" customHeight="1" spans="1:11">
      <c r="A2" s="8" t="s">
        <v>1</v>
      </c>
      <c r="B2" s="8" t="s">
        <v>19</v>
      </c>
      <c r="C2" s="8" t="s">
        <v>20</v>
      </c>
      <c r="D2" s="9" t="s">
        <v>21</v>
      </c>
      <c r="E2" s="8" t="s">
        <v>22</v>
      </c>
      <c r="F2" s="8" t="s">
        <v>23</v>
      </c>
      <c r="G2" s="8"/>
      <c r="H2" s="8" t="s">
        <v>4</v>
      </c>
      <c r="I2" s="8" t="s">
        <v>24</v>
      </c>
      <c r="J2" s="10" t="s">
        <v>343</v>
      </c>
      <c r="K2" s="10" t="s">
        <v>25</v>
      </c>
    </row>
    <row r="3" s="2" customFormat="1" ht="20" customHeight="1" spans="1:11">
      <c r="A3" s="8"/>
      <c r="B3" s="8"/>
      <c r="C3" s="8"/>
      <c r="D3" s="9"/>
      <c r="E3" s="8"/>
      <c r="F3" s="8" t="s">
        <v>26</v>
      </c>
      <c r="G3" s="8" t="s">
        <v>27</v>
      </c>
      <c r="H3" s="8"/>
      <c r="I3" s="8"/>
      <c r="J3" s="10"/>
      <c r="K3" s="10"/>
    </row>
    <row r="4" s="2" customFormat="1" ht="27" spans="1:11">
      <c r="A4" s="11">
        <f>ROW()-3</f>
        <v>1</v>
      </c>
      <c r="B4" s="17" t="s">
        <v>344</v>
      </c>
      <c r="C4" s="14" t="s">
        <v>345</v>
      </c>
      <c r="D4" s="9"/>
      <c r="E4" s="14">
        <v>2128</v>
      </c>
      <c r="F4" s="8"/>
      <c r="G4" s="17">
        <v>800</v>
      </c>
      <c r="H4" s="17">
        <v>248.21</v>
      </c>
      <c r="I4" s="36">
        <f>G4-H4</f>
        <v>551.79</v>
      </c>
      <c r="J4" s="14"/>
      <c r="K4" s="17">
        <v>2473.6</v>
      </c>
    </row>
    <row r="5" s="2" customFormat="1" ht="20" customHeight="1" spans="1:11">
      <c r="A5" s="17">
        <v>2</v>
      </c>
      <c r="B5" s="17" t="s">
        <v>344</v>
      </c>
      <c r="C5" s="14" t="s">
        <v>346</v>
      </c>
      <c r="D5" s="17"/>
      <c r="E5" s="14">
        <v>785</v>
      </c>
      <c r="F5" s="17"/>
      <c r="G5" s="17">
        <v>700</v>
      </c>
      <c r="H5" s="17">
        <v>696.39</v>
      </c>
      <c r="I5" s="36">
        <f>G5-H5</f>
        <v>3.61000000000001</v>
      </c>
      <c r="J5" s="14"/>
      <c r="K5" s="17">
        <v>1108.39</v>
      </c>
    </row>
    <row r="6" s="2" customFormat="1" ht="20" customHeight="1" spans="1:11">
      <c r="A6" s="17">
        <v>3</v>
      </c>
      <c r="B6" s="17" t="s">
        <v>344</v>
      </c>
      <c r="C6" s="14" t="s">
        <v>347</v>
      </c>
      <c r="D6" s="17"/>
      <c r="E6" s="14">
        <v>807</v>
      </c>
      <c r="F6" s="17"/>
      <c r="G6" s="17">
        <v>760</v>
      </c>
      <c r="H6" s="17">
        <v>719.72</v>
      </c>
      <c r="I6" s="36">
        <f>G6-H6</f>
        <v>40.28</v>
      </c>
      <c r="J6" s="14"/>
      <c r="K6" s="17">
        <v>1120.73</v>
      </c>
    </row>
    <row r="7" s="2" customFormat="1" ht="20" customHeight="1" spans="1:11">
      <c r="A7" s="17">
        <v>4</v>
      </c>
      <c r="B7" s="17" t="s">
        <v>344</v>
      </c>
      <c r="C7" s="14" t="s">
        <v>348</v>
      </c>
      <c r="D7" s="17"/>
      <c r="E7" s="14">
        <v>545</v>
      </c>
      <c r="F7" s="17"/>
      <c r="G7" s="17">
        <v>210</v>
      </c>
      <c r="H7" s="17">
        <v>187.64</v>
      </c>
      <c r="I7" s="36">
        <f>G7-H7</f>
        <v>22.36</v>
      </c>
      <c r="J7" s="14"/>
      <c r="K7" s="17">
        <v>345</v>
      </c>
    </row>
    <row r="8" s="2" customFormat="1" ht="20" customHeight="1" spans="1:11">
      <c r="A8" s="17">
        <v>5</v>
      </c>
      <c r="B8" s="17" t="s">
        <v>349</v>
      </c>
      <c r="C8" s="14" t="s">
        <v>350</v>
      </c>
      <c r="D8" s="17"/>
      <c r="E8" s="14">
        <v>345.13</v>
      </c>
      <c r="F8" s="17"/>
      <c r="G8" s="17">
        <v>310</v>
      </c>
      <c r="H8" s="17">
        <v>306.35</v>
      </c>
      <c r="I8" s="36">
        <f>G8-H8</f>
        <v>3.64999999999998</v>
      </c>
      <c r="J8" s="14"/>
      <c r="K8" s="17">
        <v>345.13</v>
      </c>
    </row>
    <row r="9" s="2" customFormat="1" ht="20" customHeight="1" spans="1:11">
      <c r="A9" s="17">
        <v>6</v>
      </c>
      <c r="B9" s="17" t="s">
        <v>349</v>
      </c>
      <c r="C9" s="14" t="s">
        <v>351</v>
      </c>
      <c r="D9" s="17"/>
      <c r="E9" s="14">
        <v>118.17</v>
      </c>
      <c r="F9" s="17"/>
      <c r="G9" s="17">
        <v>110</v>
      </c>
      <c r="H9" s="17">
        <v>110</v>
      </c>
      <c r="I9" s="36"/>
      <c r="J9" s="14"/>
      <c r="K9" s="17">
        <v>118.17</v>
      </c>
    </row>
    <row r="10" s="2" customFormat="1" ht="20" customHeight="1" spans="1:11">
      <c r="A10" s="17">
        <v>7</v>
      </c>
      <c r="B10" s="17" t="s">
        <v>349</v>
      </c>
      <c r="C10" s="14" t="s">
        <v>352</v>
      </c>
      <c r="D10" s="17"/>
      <c r="E10" s="14">
        <v>165.7</v>
      </c>
      <c r="F10" s="17"/>
      <c r="G10" s="17">
        <v>66.48</v>
      </c>
      <c r="H10" s="17">
        <v>10.15</v>
      </c>
      <c r="I10" s="36">
        <f>G10-H10</f>
        <v>56.33</v>
      </c>
      <c r="J10" s="14"/>
      <c r="K10" s="17">
        <v>125.25</v>
      </c>
    </row>
    <row r="11" s="2" customFormat="1" ht="20" customHeight="1" spans="1:11">
      <c r="A11" s="17">
        <v>8</v>
      </c>
      <c r="B11" s="17" t="s">
        <v>349</v>
      </c>
      <c r="C11" s="14" t="s">
        <v>353</v>
      </c>
      <c r="D11" s="17"/>
      <c r="E11" s="14">
        <v>349.4</v>
      </c>
      <c r="F11" s="17"/>
      <c r="G11" s="17">
        <v>74</v>
      </c>
      <c r="H11" s="17">
        <v>58.54</v>
      </c>
      <c r="I11" s="36">
        <f>G11-H11</f>
        <v>15.46</v>
      </c>
      <c r="J11" s="14"/>
      <c r="K11" s="17">
        <v>514.12</v>
      </c>
    </row>
    <row r="12" s="2" customFormat="1" ht="33" customHeight="1" spans="1:11">
      <c r="A12" s="17">
        <v>9</v>
      </c>
      <c r="B12" s="17" t="s">
        <v>349</v>
      </c>
      <c r="C12" s="14" t="s">
        <v>354</v>
      </c>
      <c r="D12" s="17"/>
      <c r="E12" s="14">
        <v>157.99</v>
      </c>
      <c r="F12" s="17"/>
      <c r="G12" s="17">
        <v>157.99</v>
      </c>
      <c r="H12" s="17">
        <v>157.99</v>
      </c>
      <c r="I12" s="36"/>
      <c r="J12" s="14"/>
      <c r="K12" s="17">
        <v>157.99</v>
      </c>
    </row>
    <row r="13" s="2" customFormat="1" ht="20" customHeight="1" spans="1:11">
      <c r="A13" s="17">
        <v>10</v>
      </c>
      <c r="B13" s="17" t="s">
        <v>355</v>
      </c>
      <c r="C13" s="14" t="s">
        <v>192</v>
      </c>
      <c r="D13" s="17"/>
      <c r="E13" s="14">
        <v>298.45</v>
      </c>
      <c r="F13" s="17"/>
      <c r="G13" s="17">
        <v>60</v>
      </c>
      <c r="H13" s="17">
        <v>60</v>
      </c>
      <c r="I13" s="36"/>
      <c r="J13" s="14"/>
      <c r="K13" s="17">
        <v>296.95</v>
      </c>
    </row>
    <row r="14" s="2" customFormat="1" ht="20" customHeight="1" spans="1:11">
      <c r="A14" s="17">
        <v>11</v>
      </c>
      <c r="B14" s="17" t="s">
        <v>355</v>
      </c>
      <c r="C14" s="14" t="s">
        <v>352</v>
      </c>
      <c r="D14" s="17"/>
      <c r="E14" s="14">
        <v>332</v>
      </c>
      <c r="F14" s="17"/>
      <c r="G14" s="17">
        <v>270</v>
      </c>
      <c r="H14" s="17">
        <v>134.94</v>
      </c>
      <c r="I14" s="36">
        <f>G14-H14</f>
        <v>135.06</v>
      </c>
      <c r="J14" s="14"/>
      <c r="K14" s="17">
        <v>333.46</v>
      </c>
    </row>
    <row r="15" s="2" customFormat="1" ht="20" customHeight="1" spans="1:11">
      <c r="A15" s="17">
        <v>12</v>
      </c>
      <c r="B15" s="17" t="s">
        <v>355</v>
      </c>
      <c r="C15" s="14" t="s">
        <v>356</v>
      </c>
      <c r="D15" s="17"/>
      <c r="E15" s="14">
        <v>83.1</v>
      </c>
      <c r="F15" s="17"/>
      <c r="G15" s="17">
        <v>130</v>
      </c>
      <c r="H15" s="17">
        <v>130</v>
      </c>
      <c r="I15" s="36"/>
      <c r="J15" s="14"/>
      <c r="K15" s="17">
        <v>229.244</v>
      </c>
    </row>
    <row r="16" s="2" customFormat="1" ht="20" customHeight="1" spans="1:11">
      <c r="A16" s="17">
        <v>13</v>
      </c>
      <c r="B16" s="17" t="s">
        <v>355</v>
      </c>
      <c r="C16" s="14" t="s">
        <v>357</v>
      </c>
      <c r="D16" s="17"/>
      <c r="E16" s="14">
        <v>60</v>
      </c>
      <c r="F16" s="17"/>
      <c r="G16" s="17">
        <v>60</v>
      </c>
      <c r="H16" s="17">
        <v>60</v>
      </c>
      <c r="I16" s="36"/>
      <c r="J16" s="14"/>
      <c r="K16" s="17">
        <v>69.05</v>
      </c>
    </row>
    <row r="17" s="2" customFormat="1" ht="20" customHeight="1" spans="1:11">
      <c r="A17" s="17">
        <v>14</v>
      </c>
      <c r="B17" s="17" t="s">
        <v>355</v>
      </c>
      <c r="C17" s="14" t="s">
        <v>358</v>
      </c>
      <c r="D17" s="17"/>
      <c r="E17" s="14">
        <v>61.74</v>
      </c>
      <c r="F17" s="17"/>
      <c r="G17" s="17">
        <v>62</v>
      </c>
      <c r="H17" s="17">
        <v>62</v>
      </c>
      <c r="I17" s="36"/>
      <c r="J17" s="14"/>
      <c r="K17" s="17">
        <v>62.74</v>
      </c>
    </row>
    <row r="18" s="2" customFormat="1" ht="20" customHeight="1" spans="1:11">
      <c r="A18" s="17">
        <v>15</v>
      </c>
      <c r="B18" s="17" t="s">
        <v>355</v>
      </c>
      <c r="C18" s="14" t="s">
        <v>350</v>
      </c>
      <c r="D18" s="17"/>
      <c r="E18" s="14">
        <v>38</v>
      </c>
      <c r="F18" s="17"/>
      <c r="G18" s="17">
        <v>38</v>
      </c>
      <c r="H18" s="17">
        <v>38</v>
      </c>
      <c r="I18" s="36"/>
      <c r="J18" s="14"/>
      <c r="K18" s="17">
        <v>38</v>
      </c>
    </row>
    <row r="19" s="2" customFormat="1" ht="20" customHeight="1" spans="1:11">
      <c r="A19" s="17">
        <v>16</v>
      </c>
      <c r="B19" s="17" t="s">
        <v>355</v>
      </c>
      <c r="C19" s="14" t="s">
        <v>359</v>
      </c>
      <c r="D19" s="17"/>
      <c r="E19" s="14">
        <v>133.79</v>
      </c>
      <c r="F19" s="17"/>
      <c r="G19" s="17">
        <v>93</v>
      </c>
      <c r="H19" s="17">
        <v>93</v>
      </c>
      <c r="I19" s="36"/>
      <c r="J19" s="14"/>
      <c r="K19" s="17">
        <v>229.9</v>
      </c>
    </row>
    <row r="20" s="2" customFormat="1" ht="30" customHeight="1" spans="1:11">
      <c r="A20" s="17">
        <v>17</v>
      </c>
      <c r="B20" s="17" t="s">
        <v>360</v>
      </c>
      <c r="C20" s="14" t="s">
        <v>361</v>
      </c>
      <c r="D20" s="17"/>
      <c r="E20" s="14">
        <v>463</v>
      </c>
      <c r="F20" s="17"/>
      <c r="G20" s="17">
        <v>200</v>
      </c>
      <c r="H20" s="17">
        <v>200</v>
      </c>
      <c r="I20" s="36"/>
      <c r="J20" s="14"/>
      <c r="K20" s="17">
        <v>533.36</v>
      </c>
    </row>
    <row r="21" s="2" customFormat="1" ht="20" customHeight="1" spans="1:11">
      <c r="A21" s="17">
        <v>18</v>
      </c>
      <c r="B21" s="17" t="s">
        <v>362</v>
      </c>
      <c r="C21" s="14" t="s">
        <v>363</v>
      </c>
      <c r="D21" s="17"/>
      <c r="E21" s="14">
        <v>355</v>
      </c>
      <c r="F21" s="17"/>
      <c r="G21" s="17">
        <v>355</v>
      </c>
      <c r="H21" s="17">
        <v>260.37</v>
      </c>
      <c r="I21" s="36">
        <f>G21-H21</f>
        <v>94.63</v>
      </c>
      <c r="J21" s="14"/>
      <c r="K21" s="17">
        <v>355.31</v>
      </c>
    </row>
    <row r="22" s="2" customFormat="1" ht="20" customHeight="1" spans="1:11">
      <c r="A22" s="17">
        <v>19</v>
      </c>
      <c r="B22" s="17" t="s">
        <v>362</v>
      </c>
      <c r="C22" s="14" t="s">
        <v>300</v>
      </c>
      <c r="D22" s="17"/>
      <c r="E22" s="14">
        <v>125</v>
      </c>
      <c r="F22" s="17"/>
      <c r="G22" s="17">
        <v>125</v>
      </c>
      <c r="H22" s="17">
        <v>125</v>
      </c>
      <c r="I22" s="36"/>
      <c r="J22" s="14"/>
      <c r="K22" s="17">
        <v>125</v>
      </c>
    </row>
    <row r="23" s="2" customFormat="1" ht="20" customHeight="1" spans="1:11">
      <c r="A23" s="17">
        <v>20</v>
      </c>
      <c r="B23" s="17" t="s">
        <v>362</v>
      </c>
      <c r="C23" s="14" t="s">
        <v>107</v>
      </c>
      <c r="D23" s="17"/>
      <c r="E23" s="14"/>
      <c r="F23" s="17"/>
      <c r="G23" s="17">
        <v>430.93</v>
      </c>
      <c r="H23" s="17">
        <v>385.15</v>
      </c>
      <c r="I23" s="36">
        <f>G23-H23</f>
        <v>45.78</v>
      </c>
      <c r="J23" s="14"/>
      <c r="K23" s="17">
        <v>430.93</v>
      </c>
    </row>
    <row r="24" s="2" customFormat="1" ht="20" customHeight="1" spans="1:11">
      <c r="A24" s="17">
        <v>21</v>
      </c>
      <c r="B24" s="17" t="s">
        <v>362</v>
      </c>
      <c r="C24" s="14" t="s">
        <v>364</v>
      </c>
      <c r="D24" s="17"/>
      <c r="E24" s="14">
        <v>146</v>
      </c>
      <c r="F24" s="17"/>
      <c r="G24" s="17">
        <v>146</v>
      </c>
      <c r="H24" s="17">
        <v>133.55</v>
      </c>
      <c r="I24" s="36"/>
      <c r="J24" s="14">
        <v>12.45</v>
      </c>
      <c r="K24" s="17">
        <v>133.55</v>
      </c>
    </row>
    <row r="25" s="2" customFormat="1" ht="20" customHeight="1" spans="1:11">
      <c r="A25" s="17">
        <v>22</v>
      </c>
      <c r="B25" s="17" t="s">
        <v>362</v>
      </c>
      <c r="C25" s="14" t="s">
        <v>365</v>
      </c>
      <c r="D25" s="17"/>
      <c r="E25" s="14">
        <v>328.18</v>
      </c>
      <c r="F25" s="17"/>
      <c r="G25" s="17">
        <v>245</v>
      </c>
      <c r="H25" s="17">
        <v>245</v>
      </c>
      <c r="I25" s="36"/>
      <c r="J25" s="14"/>
      <c r="K25" s="17">
        <v>264.54</v>
      </c>
    </row>
    <row r="26" s="2" customFormat="1" ht="20" customHeight="1" spans="1:11">
      <c r="A26" s="17">
        <v>23</v>
      </c>
      <c r="B26" s="17" t="s">
        <v>362</v>
      </c>
      <c r="C26" s="14" t="s">
        <v>366</v>
      </c>
      <c r="D26" s="17"/>
      <c r="E26" s="14">
        <v>40</v>
      </c>
      <c r="F26" s="17"/>
      <c r="G26" s="17">
        <v>135</v>
      </c>
      <c r="H26" s="17">
        <v>38.56</v>
      </c>
      <c r="I26" s="36">
        <f>G26-H26</f>
        <v>96.44</v>
      </c>
      <c r="J26" s="14"/>
      <c r="K26" s="17">
        <v>228</v>
      </c>
    </row>
    <row r="27" s="2" customFormat="1" ht="20" customHeight="1" spans="1:11">
      <c r="A27" s="17">
        <v>24</v>
      </c>
      <c r="B27" s="17" t="s">
        <v>362</v>
      </c>
      <c r="C27" s="14" t="s">
        <v>367</v>
      </c>
      <c r="D27" s="17"/>
      <c r="E27" s="14">
        <v>247.2</v>
      </c>
      <c r="F27" s="17"/>
      <c r="G27" s="17">
        <v>197.39</v>
      </c>
      <c r="H27" s="17">
        <v>197.39</v>
      </c>
      <c r="I27" s="36"/>
      <c r="J27" s="14"/>
      <c r="K27" s="17">
        <v>452.33</v>
      </c>
    </row>
    <row r="28" s="2" customFormat="1" ht="20" customHeight="1" spans="1:11">
      <c r="A28" s="17">
        <v>25</v>
      </c>
      <c r="B28" s="17" t="s">
        <v>368</v>
      </c>
      <c r="C28" s="14" t="s">
        <v>369</v>
      </c>
      <c r="D28" s="17"/>
      <c r="E28" s="14">
        <v>396.15</v>
      </c>
      <c r="F28" s="17"/>
      <c r="G28" s="17">
        <v>396</v>
      </c>
      <c r="H28" s="17">
        <v>349.18</v>
      </c>
      <c r="I28" s="36">
        <f>G28-H28</f>
        <v>46.82</v>
      </c>
      <c r="J28" s="14"/>
      <c r="K28" s="17">
        <v>396.15</v>
      </c>
    </row>
    <row r="29" s="2" customFormat="1" ht="20" customHeight="1" spans="1:11">
      <c r="A29" s="17">
        <v>26</v>
      </c>
      <c r="B29" s="17" t="s">
        <v>368</v>
      </c>
      <c r="C29" s="14" t="s">
        <v>370</v>
      </c>
      <c r="D29" s="17"/>
      <c r="E29" s="14">
        <v>446.17</v>
      </c>
      <c r="F29" s="17"/>
      <c r="G29" s="17">
        <v>300</v>
      </c>
      <c r="H29" s="17">
        <v>300</v>
      </c>
      <c r="I29" s="36"/>
      <c r="J29" s="14"/>
      <c r="K29" s="17">
        <v>402.72</v>
      </c>
    </row>
    <row r="30" s="2" customFormat="1" ht="20" customHeight="1" spans="1:11">
      <c r="A30" s="17">
        <v>27</v>
      </c>
      <c r="B30" s="17" t="s">
        <v>368</v>
      </c>
      <c r="C30" s="14" t="s">
        <v>371</v>
      </c>
      <c r="D30" s="17"/>
      <c r="E30" s="14">
        <v>189.39</v>
      </c>
      <c r="F30" s="17"/>
      <c r="G30" s="17">
        <v>383</v>
      </c>
      <c r="H30" s="17">
        <v>383</v>
      </c>
      <c r="I30" s="36"/>
      <c r="J30" s="14"/>
      <c r="K30" s="17">
        <v>383.81</v>
      </c>
    </row>
    <row r="31" s="2" customFormat="1" ht="20" customHeight="1" spans="1:11">
      <c r="A31" s="17">
        <v>28</v>
      </c>
      <c r="B31" s="17" t="s">
        <v>368</v>
      </c>
      <c r="C31" s="14" t="s">
        <v>372</v>
      </c>
      <c r="D31" s="17"/>
      <c r="E31" s="14">
        <v>581</v>
      </c>
      <c r="F31" s="17"/>
      <c r="G31" s="17">
        <v>318</v>
      </c>
      <c r="H31" s="17">
        <v>318</v>
      </c>
      <c r="I31" s="36"/>
      <c r="J31" s="14"/>
      <c r="K31" s="17">
        <v>318.6</v>
      </c>
    </row>
    <row r="32" s="2" customFormat="1" ht="20" customHeight="1" spans="1:11">
      <c r="A32" s="17">
        <v>29</v>
      </c>
      <c r="B32" s="17" t="s">
        <v>368</v>
      </c>
      <c r="C32" s="14" t="s">
        <v>373</v>
      </c>
      <c r="D32" s="17"/>
      <c r="E32" s="14">
        <v>150.86</v>
      </c>
      <c r="F32" s="17"/>
      <c r="G32" s="17">
        <v>150</v>
      </c>
      <c r="H32" s="17">
        <v>150</v>
      </c>
      <c r="I32" s="36"/>
      <c r="J32" s="14"/>
      <c r="K32" s="17">
        <v>150.886</v>
      </c>
    </row>
    <row r="33" s="2" customFormat="1" ht="20" customHeight="1" spans="1:11">
      <c r="A33" s="17">
        <v>30</v>
      </c>
      <c r="B33" s="17" t="s">
        <v>368</v>
      </c>
      <c r="C33" s="14" t="s">
        <v>374</v>
      </c>
      <c r="D33" s="17"/>
      <c r="E33" s="14"/>
      <c r="F33" s="17"/>
      <c r="G33" s="17">
        <v>303</v>
      </c>
      <c r="H33" s="17">
        <v>293</v>
      </c>
      <c r="I33" s="36">
        <f>G33-H33</f>
        <v>10</v>
      </c>
      <c r="J33" s="14"/>
      <c r="K33" s="17">
        <v>328.104</v>
      </c>
    </row>
    <row r="34" s="2" customFormat="1" spans="1:11">
      <c r="A34" s="17">
        <v>31</v>
      </c>
      <c r="B34" s="17" t="s">
        <v>368</v>
      </c>
      <c r="C34" s="14" t="s">
        <v>375</v>
      </c>
      <c r="D34" s="17"/>
      <c r="E34" s="14"/>
      <c r="F34" s="17"/>
      <c r="G34" s="17">
        <v>311</v>
      </c>
      <c r="H34" s="17">
        <v>311</v>
      </c>
      <c r="I34" s="36"/>
      <c r="J34" s="14"/>
      <c r="K34" s="17">
        <v>440.304</v>
      </c>
    </row>
    <row r="35" s="2" customFormat="1" spans="1:11">
      <c r="A35" s="17">
        <v>32</v>
      </c>
      <c r="B35" s="17" t="s">
        <v>368</v>
      </c>
      <c r="C35" s="14" t="s">
        <v>376</v>
      </c>
      <c r="D35" s="17"/>
      <c r="E35" s="14"/>
      <c r="F35" s="17"/>
      <c r="G35" s="17">
        <v>110</v>
      </c>
      <c r="H35" s="17">
        <v>110</v>
      </c>
      <c r="I35" s="36"/>
      <c r="J35" s="14"/>
      <c r="K35" s="17">
        <v>167.13</v>
      </c>
    </row>
    <row r="36" s="2" customFormat="1" ht="20" customHeight="1" spans="1:11">
      <c r="A36" s="17">
        <v>33</v>
      </c>
      <c r="B36" s="17" t="s">
        <v>368</v>
      </c>
      <c r="C36" s="14" t="s">
        <v>300</v>
      </c>
      <c r="D36" s="17"/>
      <c r="E36" s="14"/>
      <c r="F36" s="17"/>
      <c r="G36" s="17">
        <v>258</v>
      </c>
      <c r="H36" s="17">
        <v>258</v>
      </c>
      <c r="I36" s="36"/>
      <c r="J36" s="14"/>
      <c r="K36" s="17">
        <v>330.82</v>
      </c>
    </row>
    <row r="37" s="2" customFormat="1" ht="20" customHeight="1" spans="1:11">
      <c r="A37" s="17">
        <v>34</v>
      </c>
      <c r="B37" s="17" t="s">
        <v>377</v>
      </c>
      <c r="C37" s="37" t="s">
        <v>378</v>
      </c>
      <c r="D37" s="17"/>
      <c r="E37" s="14">
        <v>191.03</v>
      </c>
      <c r="F37" s="17"/>
      <c r="G37" s="17">
        <v>191.03</v>
      </c>
      <c r="H37" s="17">
        <v>147.47</v>
      </c>
      <c r="I37" s="36">
        <f>G37-H37</f>
        <v>43.56</v>
      </c>
      <c r="J37" s="14"/>
      <c r="K37" s="17">
        <v>235.03</v>
      </c>
    </row>
    <row r="38" s="2" customFormat="1" ht="20" customHeight="1" spans="1:11">
      <c r="A38" s="17">
        <v>35</v>
      </c>
      <c r="B38" s="17" t="s">
        <v>377</v>
      </c>
      <c r="C38" s="37" t="s">
        <v>379</v>
      </c>
      <c r="D38" s="17"/>
      <c r="E38" s="14">
        <v>67</v>
      </c>
      <c r="F38" s="17"/>
      <c r="G38" s="17">
        <v>67</v>
      </c>
      <c r="H38" s="17">
        <v>65.72</v>
      </c>
      <c r="I38" s="36">
        <f t="shared" ref="I38:I62" si="0">G38-H38</f>
        <v>1.28</v>
      </c>
      <c r="J38" s="14"/>
      <c r="K38" s="17">
        <v>196</v>
      </c>
    </row>
    <row r="39" s="2" customFormat="1" ht="20" customHeight="1" spans="1:11">
      <c r="A39" s="17">
        <v>36</v>
      </c>
      <c r="B39" s="17" t="s">
        <v>377</v>
      </c>
      <c r="C39" s="37" t="s">
        <v>380</v>
      </c>
      <c r="D39" s="17"/>
      <c r="E39" s="14">
        <v>812</v>
      </c>
      <c r="F39" s="17"/>
      <c r="G39" s="17">
        <v>300</v>
      </c>
      <c r="H39" s="17">
        <v>300</v>
      </c>
      <c r="I39" s="36"/>
      <c r="J39" s="14"/>
      <c r="K39" s="17">
        <v>1030.8</v>
      </c>
    </row>
    <row r="40" s="2" customFormat="1" spans="1:11">
      <c r="A40" s="17">
        <v>37</v>
      </c>
      <c r="B40" s="17" t="s">
        <v>377</v>
      </c>
      <c r="C40" s="37" t="s">
        <v>381</v>
      </c>
      <c r="D40" s="17"/>
      <c r="E40" s="14">
        <v>856</v>
      </c>
      <c r="F40" s="17"/>
      <c r="G40" s="17">
        <v>251</v>
      </c>
      <c r="H40" s="17">
        <v>241.53</v>
      </c>
      <c r="I40" s="36">
        <f t="shared" si="0"/>
        <v>9.47</v>
      </c>
      <c r="J40" s="14"/>
      <c r="K40" s="17">
        <v>1384.17</v>
      </c>
    </row>
    <row r="41" s="2" customFormat="1" ht="20" customHeight="1" spans="1:11">
      <c r="A41" s="17">
        <v>38</v>
      </c>
      <c r="B41" s="17" t="s">
        <v>382</v>
      </c>
      <c r="C41" s="37" t="s">
        <v>380</v>
      </c>
      <c r="D41" s="17"/>
      <c r="E41" s="14">
        <v>538.25</v>
      </c>
      <c r="F41" s="17"/>
      <c r="G41" s="17">
        <v>360</v>
      </c>
      <c r="H41" s="17">
        <v>360</v>
      </c>
      <c r="I41" s="36"/>
      <c r="J41" s="14"/>
      <c r="K41" s="17">
        <v>604.04</v>
      </c>
    </row>
    <row r="42" s="2" customFormat="1" ht="20" customHeight="1" spans="1:11">
      <c r="A42" s="17">
        <v>39</v>
      </c>
      <c r="B42" s="17" t="s">
        <v>382</v>
      </c>
      <c r="C42" s="37" t="s">
        <v>383</v>
      </c>
      <c r="D42" s="17"/>
      <c r="E42" s="14">
        <v>498.49</v>
      </c>
      <c r="F42" s="17"/>
      <c r="G42" s="17">
        <v>470</v>
      </c>
      <c r="H42" s="17">
        <v>470</v>
      </c>
      <c r="I42" s="36"/>
      <c r="J42" s="14"/>
      <c r="K42" s="17">
        <v>601.11</v>
      </c>
    </row>
    <row r="43" s="2" customFormat="1" ht="20" customHeight="1" spans="1:11">
      <c r="A43" s="17">
        <v>40</v>
      </c>
      <c r="B43" s="17" t="s">
        <v>384</v>
      </c>
      <c r="C43" s="37" t="s">
        <v>385</v>
      </c>
      <c r="D43" s="17"/>
      <c r="E43" s="14">
        <v>1432</v>
      </c>
      <c r="F43" s="17"/>
      <c r="G43" s="17">
        <v>600</v>
      </c>
      <c r="H43" s="17">
        <v>600</v>
      </c>
      <c r="I43" s="36"/>
      <c r="J43" s="14"/>
      <c r="K43" s="17">
        <v>600</v>
      </c>
    </row>
    <row r="44" s="2" customFormat="1" ht="20" customHeight="1" spans="1:11">
      <c r="A44" s="17">
        <v>41</v>
      </c>
      <c r="B44" s="17" t="s">
        <v>384</v>
      </c>
      <c r="C44" s="37" t="s">
        <v>386</v>
      </c>
      <c r="D44" s="17"/>
      <c r="E44" s="14">
        <v>200</v>
      </c>
      <c r="F44" s="17"/>
      <c r="G44" s="17">
        <v>200</v>
      </c>
      <c r="H44" s="17">
        <v>197.33</v>
      </c>
      <c r="I44" s="36">
        <f t="shared" si="0"/>
        <v>2.66999999999999</v>
      </c>
      <c r="J44" s="14"/>
      <c r="K44" s="17">
        <v>300</v>
      </c>
    </row>
    <row r="45" s="2" customFormat="1" ht="20" customHeight="1" spans="1:11">
      <c r="A45" s="17">
        <v>42</v>
      </c>
      <c r="B45" s="17" t="s">
        <v>384</v>
      </c>
      <c r="C45" s="37" t="s">
        <v>387</v>
      </c>
      <c r="D45" s="17"/>
      <c r="E45" s="14">
        <v>1467.39</v>
      </c>
      <c r="F45" s="17"/>
      <c r="G45" s="17">
        <v>815</v>
      </c>
      <c r="H45" s="17">
        <v>815</v>
      </c>
      <c r="I45" s="36"/>
      <c r="J45" s="14"/>
      <c r="K45" s="17">
        <v>1633.4</v>
      </c>
    </row>
    <row r="46" s="2" customFormat="1" ht="20" customHeight="1" spans="1:11">
      <c r="A46" s="17">
        <v>43</v>
      </c>
      <c r="B46" s="17" t="s">
        <v>384</v>
      </c>
      <c r="C46" s="37" t="s">
        <v>369</v>
      </c>
      <c r="D46" s="17"/>
      <c r="E46" s="14"/>
      <c r="F46" s="17"/>
      <c r="G46" s="17">
        <v>244</v>
      </c>
      <c r="H46" s="17">
        <v>244</v>
      </c>
      <c r="I46" s="36"/>
      <c r="J46" s="14"/>
      <c r="K46" s="17">
        <v>255</v>
      </c>
    </row>
    <row r="47" s="2" customFormat="1" ht="20" customHeight="1" spans="1:11">
      <c r="A47" s="17">
        <v>44</v>
      </c>
      <c r="B47" s="17" t="s">
        <v>384</v>
      </c>
      <c r="C47" s="37" t="s">
        <v>388</v>
      </c>
      <c r="D47" s="17"/>
      <c r="E47" s="14"/>
      <c r="F47" s="17"/>
      <c r="G47" s="17">
        <v>300</v>
      </c>
      <c r="H47" s="17">
        <v>300</v>
      </c>
      <c r="I47" s="36"/>
      <c r="J47" s="14"/>
      <c r="K47" s="17">
        <v>521.81</v>
      </c>
    </row>
    <row r="48" s="2" customFormat="1" ht="20" customHeight="1" spans="1:11">
      <c r="A48" s="17">
        <v>45</v>
      </c>
      <c r="B48" s="17" t="s">
        <v>389</v>
      </c>
      <c r="C48" s="37" t="s">
        <v>390</v>
      </c>
      <c r="D48" s="17"/>
      <c r="E48" s="14"/>
      <c r="F48" s="17"/>
      <c r="G48" s="17">
        <v>160</v>
      </c>
      <c r="H48" s="17">
        <v>126.66</v>
      </c>
      <c r="I48" s="36">
        <f t="shared" si="0"/>
        <v>33.34</v>
      </c>
      <c r="J48" s="14"/>
      <c r="K48" s="17">
        <v>265.16</v>
      </c>
    </row>
    <row r="49" s="2" customFormat="1" spans="1:11">
      <c r="A49" s="17">
        <v>46</v>
      </c>
      <c r="B49" s="17" t="s">
        <v>389</v>
      </c>
      <c r="C49" s="37" t="s">
        <v>391</v>
      </c>
      <c r="D49" s="17"/>
      <c r="E49" s="14">
        <v>502</v>
      </c>
      <c r="F49" s="17"/>
      <c r="G49" s="17">
        <v>344.1</v>
      </c>
      <c r="H49" s="17"/>
      <c r="I49" s="36">
        <f t="shared" si="0"/>
        <v>344.1</v>
      </c>
      <c r="J49" s="14"/>
      <c r="K49" s="17">
        <v>466.88</v>
      </c>
    </row>
    <row r="50" s="2" customFormat="1" ht="47" customHeight="1" spans="1:11">
      <c r="A50" s="17">
        <v>47</v>
      </c>
      <c r="B50" s="17" t="s">
        <v>392</v>
      </c>
      <c r="C50" s="37" t="s">
        <v>393</v>
      </c>
      <c r="D50" s="17"/>
      <c r="E50" s="14">
        <v>670</v>
      </c>
      <c r="F50" s="17"/>
      <c r="G50" s="17">
        <v>450</v>
      </c>
      <c r="H50" s="17">
        <v>450</v>
      </c>
      <c r="I50" s="36"/>
      <c r="J50" s="14"/>
      <c r="K50" s="17">
        <v>5120</v>
      </c>
    </row>
    <row r="51" s="2" customFormat="1" ht="21" customHeight="1" spans="1:11">
      <c r="A51" s="17">
        <v>48</v>
      </c>
      <c r="B51" s="17" t="s">
        <v>392</v>
      </c>
      <c r="C51" s="37" t="s">
        <v>394</v>
      </c>
      <c r="D51" s="17"/>
      <c r="E51" s="14">
        <v>133.28</v>
      </c>
      <c r="F51" s="17"/>
      <c r="G51" s="17">
        <v>132</v>
      </c>
      <c r="H51" s="17">
        <v>132</v>
      </c>
      <c r="I51" s="36"/>
      <c r="J51" s="14"/>
      <c r="K51" s="17">
        <v>133.28</v>
      </c>
    </row>
    <row r="52" s="2" customFormat="1" ht="31" customHeight="1" spans="1:11">
      <c r="A52" s="17">
        <v>49</v>
      </c>
      <c r="B52" s="17" t="s">
        <v>395</v>
      </c>
      <c r="C52" s="37" t="s">
        <v>396</v>
      </c>
      <c r="D52" s="17"/>
      <c r="E52" s="14">
        <v>700.51</v>
      </c>
      <c r="F52" s="17"/>
      <c r="G52" s="17">
        <v>705</v>
      </c>
      <c r="H52" s="17">
        <v>651.67</v>
      </c>
      <c r="I52" s="36">
        <f t="shared" si="0"/>
        <v>53.33</v>
      </c>
      <c r="J52" s="14"/>
      <c r="K52" s="17">
        <v>709.83</v>
      </c>
    </row>
    <row r="53" s="2" customFormat="1" ht="20" customHeight="1" spans="1:11">
      <c r="A53" s="17">
        <v>50</v>
      </c>
      <c r="B53" s="17" t="s">
        <v>395</v>
      </c>
      <c r="C53" s="37" t="s">
        <v>397</v>
      </c>
      <c r="D53" s="17"/>
      <c r="E53" s="14">
        <v>628</v>
      </c>
      <c r="F53" s="17"/>
      <c r="G53" s="17">
        <v>609</v>
      </c>
      <c r="H53" s="17">
        <v>477.66</v>
      </c>
      <c r="I53" s="36">
        <f t="shared" si="0"/>
        <v>131.34</v>
      </c>
      <c r="J53" s="14"/>
      <c r="K53" s="17">
        <v>609.73</v>
      </c>
    </row>
    <row r="54" s="2" customFormat="1" ht="20" customHeight="1" spans="1:11">
      <c r="A54" s="17">
        <v>51</v>
      </c>
      <c r="B54" s="17" t="s">
        <v>395</v>
      </c>
      <c r="C54" s="37" t="s">
        <v>398</v>
      </c>
      <c r="D54" s="17"/>
      <c r="E54" s="14">
        <v>2992.09</v>
      </c>
      <c r="F54" s="17"/>
      <c r="G54" s="17">
        <v>2000</v>
      </c>
      <c r="H54" s="17">
        <v>1786.48</v>
      </c>
      <c r="I54" s="36">
        <f t="shared" si="0"/>
        <v>213.52</v>
      </c>
      <c r="J54" s="14"/>
      <c r="K54" s="17">
        <v>2664.81</v>
      </c>
    </row>
    <row r="55" s="2" customFormat="1" spans="1:11">
      <c r="A55" s="17">
        <v>52</v>
      </c>
      <c r="B55" s="17" t="s">
        <v>395</v>
      </c>
      <c r="C55" s="37" t="s">
        <v>399</v>
      </c>
      <c r="D55" s="17"/>
      <c r="E55" s="14">
        <v>1014.97</v>
      </c>
      <c r="F55" s="17"/>
      <c r="G55" s="17">
        <v>604</v>
      </c>
      <c r="H55" s="17">
        <v>511.15</v>
      </c>
      <c r="I55" s="36">
        <f t="shared" si="0"/>
        <v>92.85</v>
      </c>
      <c r="J55" s="14"/>
      <c r="K55" s="17">
        <v>1182.58</v>
      </c>
    </row>
    <row r="56" s="2" customFormat="1" spans="1:11">
      <c r="A56" s="17">
        <v>53</v>
      </c>
      <c r="B56" s="17" t="s">
        <v>395</v>
      </c>
      <c r="C56" s="37" t="s">
        <v>400</v>
      </c>
      <c r="D56" s="17"/>
      <c r="E56" s="14">
        <v>579.97</v>
      </c>
      <c r="F56" s="17"/>
      <c r="G56" s="17">
        <v>355</v>
      </c>
      <c r="H56" s="17">
        <v>294.1</v>
      </c>
      <c r="I56" s="36">
        <f t="shared" si="0"/>
        <v>60.9</v>
      </c>
      <c r="J56" s="14"/>
      <c r="K56" s="17">
        <v>958.14</v>
      </c>
    </row>
    <row r="57" s="2" customFormat="1" spans="1:11">
      <c r="A57" s="17">
        <v>54</v>
      </c>
      <c r="B57" s="17" t="s">
        <v>395</v>
      </c>
      <c r="C57" s="37" t="s">
        <v>401</v>
      </c>
      <c r="D57" s="38"/>
      <c r="E57" s="14"/>
      <c r="F57" s="17"/>
      <c r="G57" s="17">
        <v>400</v>
      </c>
      <c r="H57" s="17">
        <v>383.83</v>
      </c>
      <c r="I57" s="36">
        <f t="shared" si="0"/>
        <v>16.17</v>
      </c>
      <c r="J57" s="14"/>
      <c r="K57" s="17">
        <v>541.59</v>
      </c>
    </row>
    <row r="58" s="2" customFormat="1" spans="1:11">
      <c r="A58" s="17">
        <v>55</v>
      </c>
      <c r="B58" s="17" t="s">
        <v>395</v>
      </c>
      <c r="C58" s="37" t="s">
        <v>402</v>
      </c>
      <c r="D58" s="17"/>
      <c r="E58" s="14">
        <v>369.59</v>
      </c>
      <c r="F58" s="17"/>
      <c r="G58" s="17">
        <v>525</v>
      </c>
      <c r="H58" s="17">
        <v>484.48</v>
      </c>
      <c r="I58" s="36">
        <f t="shared" si="0"/>
        <v>40.52</v>
      </c>
      <c r="J58" s="14"/>
      <c r="K58" s="17">
        <v>550.32</v>
      </c>
    </row>
    <row r="59" s="2" customFormat="1" spans="1:11">
      <c r="A59" s="17">
        <v>56</v>
      </c>
      <c r="B59" s="17" t="s">
        <v>395</v>
      </c>
      <c r="C59" s="37" t="s">
        <v>403</v>
      </c>
      <c r="D59" s="17"/>
      <c r="E59" s="14">
        <v>208</v>
      </c>
      <c r="F59" s="17"/>
      <c r="G59" s="17">
        <v>218</v>
      </c>
      <c r="H59" s="17">
        <v>218</v>
      </c>
      <c r="I59" s="36">
        <f t="shared" si="0"/>
        <v>0</v>
      </c>
      <c r="J59" s="14"/>
      <c r="K59" s="17">
        <v>386.19</v>
      </c>
    </row>
    <row r="60" s="2" customFormat="1" ht="20" customHeight="1" spans="1:11">
      <c r="A60" s="17">
        <v>57</v>
      </c>
      <c r="B60" s="17" t="s">
        <v>404</v>
      </c>
      <c r="C60" s="37" t="s">
        <v>405</v>
      </c>
      <c r="D60" s="17"/>
      <c r="E60" s="14">
        <v>592.63</v>
      </c>
      <c r="F60" s="17"/>
      <c r="G60" s="17">
        <v>500</v>
      </c>
      <c r="H60" s="17">
        <v>341.58</v>
      </c>
      <c r="I60" s="36">
        <f t="shared" si="0"/>
        <v>158.42</v>
      </c>
      <c r="J60" s="14"/>
      <c r="K60" s="17">
        <v>535.6</v>
      </c>
    </row>
    <row r="61" s="2" customFormat="1" ht="20" customHeight="1" spans="1:11">
      <c r="A61" s="17">
        <v>58</v>
      </c>
      <c r="B61" s="17" t="s">
        <v>404</v>
      </c>
      <c r="C61" s="37" t="s">
        <v>406</v>
      </c>
      <c r="D61" s="17"/>
      <c r="E61" s="14">
        <v>280</v>
      </c>
      <c r="F61" s="17"/>
      <c r="G61" s="17">
        <v>200</v>
      </c>
      <c r="H61" s="17">
        <v>80.15</v>
      </c>
      <c r="I61" s="36">
        <f t="shared" si="0"/>
        <v>119.85</v>
      </c>
      <c r="J61" s="14"/>
      <c r="K61" s="17">
        <v>229.32</v>
      </c>
    </row>
    <row r="62" s="2" customFormat="1" ht="20" customHeight="1" spans="1:11">
      <c r="A62" s="17">
        <v>59</v>
      </c>
      <c r="B62" s="17" t="s">
        <v>404</v>
      </c>
      <c r="C62" s="37" t="s">
        <v>407</v>
      </c>
      <c r="D62" s="11"/>
      <c r="E62" s="14"/>
      <c r="F62" s="11"/>
      <c r="G62" s="17">
        <v>349</v>
      </c>
      <c r="H62" s="17">
        <v>349</v>
      </c>
      <c r="I62" s="36"/>
      <c r="J62" s="14"/>
      <c r="K62" s="17">
        <v>349.39</v>
      </c>
    </row>
    <row r="63" s="3" customFormat="1" ht="26" customHeight="1" spans="1:11">
      <c r="A63" s="39" t="s">
        <v>17</v>
      </c>
      <c r="B63" s="40"/>
      <c r="C63" s="40"/>
      <c r="D63" s="41"/>
      <c r="E63" s="42">
        <f>SUM(E4:E62)</f>
        <v>24609.62</v>
      </c>
      <c r="F63" s="24"/>
      <c r="G63" s="24">
        <f>SUM(G4:G62)</f>
        <v>19613.92</v>
      </c>
      <c r="H63" s="24">
        <f>SUM(H4:H62)</f>
        <v>17157.94</v>
      </c>
      <c r="I63" s="24">
        <f>SUM(I4:I62)</f>
        <v>2443.53</v>
      </c>
      <c r="J63" s="24">
        <f>SUM(J4:J62)</f>
        <v>12.45</v>
      </c>
      <c r="K63" s="24">
        <f>SUM(K4:K62)</f>
        <v>35073.448</v>
      </c>
    </row>
    <row r="66" spans="8:8">
      <c r="H66" s="43"/>
    </row>
    <row r="67" spans="8:8">
      <c r="H67" s="43"/>
    </row>
    <row r="68" spans="8:8">
      <c r="H68" s="43"/>
    </row>
    <row r="69" spans="8:8">
      <c r="H69" s="43"/>
    </row>
  </sheetData>
  <autoFilter xmlns:etc="http://www.wps.cn/officeDocument/2017/etCustomData" ref="A3:K63" etc:filterBottomFollowUsedRange="0">
    <extLst/>
  </autoFilter>
  <mergeCells count="12">
    <mergeCell ref="A1:K1"/>
    <mergeCell ref="F2:G2"/>
    <mergeCell ref="A63:D63"/>
    <mergeCell ref="A2:A3"/>
    <mergeCell ref="B2:B3"/>
    <mergeCell ref="C2:C3"/>
    <mergeCell ref="D2:D3"/>
    <mergeCell ref="E2:E3"/>
    <mergeCell ref="H2:H3"/>
    <mergeCell ref="I2:I3"/>
    <mergeCell ref="J2:J3"/>
    <mergeCell ref="K2:K3"/>
  </mergeCells>
  <conditionalFormatting sqref="C28:C36">
    <cfRule type="duplicateValues" dxfId="0" priority="2"/>
  </conditionalFormatting>
  <conditionalFormatting sqref="C37:C40">
    <cfRule type="duplicateValues" dxfId="0" priority="1"/>
    <cfRule type="duplicateValues" dxfId="0" priority="3"/>
  </conditionalFormatting>
  <conditionalFormatting sqref="C41:C42">
    <cfRule type="duplicateValues" dxfId="0" priority="4"/>
  </conditionalFormatting>
  <conditionalFormatting sqref="C43:C47">
    <cfRule type="duplicateValues" dxfId="0" priority="5"/>
  </conditionalFormatting>
  <pageMargins left="0.751388888888889" right="0.751388888888889" top="1" bottom="1" header="0.5" footer="0.5"/>
  <pageSetup paperSize="9" scale="82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7"/>
  <sheetViews>
    <sheetView workbookViewId="0">
      <pane ySplit="3" topLeftCell="A4" activePane="bottomLeft" state="frozen"/>
      <selection/>
      <selection pane="bottomLeft" activeCell="K62" sqref="K62"/>
    </sheetView>
  </sheetViews>
  <sheetFormatPr defaultColWidth="8.8" defaultRowHeight="14.25"/>
  <cols>
    <col min="1" max="1" width="7.81666666666667" style="4" customWidth="1"/>
    <col min="2" max="2" width="14.5" style="4" customWidth="1"/>
    <col min="3" max="3" width="16.75" style="29" customWidth="1"/>
    <col min="4" max="4" width="13.125" style="30" customWidth="1"/>
    <col min="5" max="5" width="12.9666666666667" style="30" customWidth="1"/>
    <col min="6" max="6" width="11.375" style="30" customWidth="1"/>
    <col min="7" max="8" width="11.5" style="30" customWidth="1"/>
    <col min="9" max="9" width="14.625" style="30" customWidth="1"/>
    <col min="10" max="10" width="9.84166666666667" style="30" customWidth="1"/>
    <col min="11" max="16384" width="8.8" style="30"/>
  </cols>
  <sheetData>
    <row r="1" s="25" customFormat="1" ht="39" customHeight="1" spans="1:10">
      <c r="A1" s="31" t="s">
        <v>408</v>
      </c>
      <c r="B1" s="31"/>
      <c r="C1" s="31"/>
      <c r="D1" s="31"/>
      <c r="E1" s="31"/>
      <c r="F1" s="31"/>
      <c r="G1" s="31"/>
      <c r="H1" s="31"/>
      <c r="I1" s="31"/>
      <c r="J1" s="31"/>
    </row>
    <row r="2" s="26" customFormat="1" ht="20" customHeight="1" spans="1:10">
      <c r="A2" s="8" t="s">
        <v>1</v>
      </c>
      <c r="B2" s="8" t="s">
        <v>19</v>
      </c>
      <c r="C2" s="8" t="s">
        <v>20</v>
      </c>
      <c r="D2" s="9" t="s">
        <v>21</v>
      </c>
      <c r="E2" s="8" t="s">
        <v>22</v>
      </c>
      <c r="F2" s="8" t="s">
        <v>23</v>
      </c>
      <c r="G2" s="8"/>
      <c r="H2" s="8" t="s">
        <v>4</v>
      </c>
      <c r="I2" s="8" t="s">
        <v>24</v>
      </c>
      <c r="J2" s="10" t="s">
        <v>343</v>
      </c>
    </row>
    <row r="3" s="26" customFormat="1" ht="20" customHeight="1" spans="1:10">
      <c r="A3" s="8"/>
      <c r="B3" s="8"/>
      <c r="C3" s="8"/>
      <c r="D3" s="9"/>
      <c r="E3" s="8"/>
      <c r="F3" s="8" t="s">
        <v>26</v>
      </c>
      <c r="G3" s="8" t="s">
        <v>27</v>
      </c>
      <c r="H3" s="8"/>
      <c r="I3" s="8"/>
      <c r="J3" s="10"/>
    </row>
    <row r="4" s="26" customFormat="1" ht="20" customHeight="1" spans="1:10">
      <c r="A4" s="11">
        <f>ROW()-3</f>
        <v>1</v>
      </c>
      <c r="B4" s="13" t="s">
        <v>409</v>
      </c>
      <c r="C4" s="16" t="s">
        <v>410</v>
      </c>
      <c r="D4" s="13"/>
      <c r="E4" s="13">
        <v>80.73</v>
      </c>
      <c r="F4" s="13"/>
      <c r="G4" s="13">
        <v>80</v>
      </c>
      <c r="H4" s="13">
        <v>80</v>
      </c>
      <c r="I4" s="13"/>
      <c r="J4" s="13"/>
    </row>
    <row r="5" s="26" customFormat="1" ht="20" customHeight="1" spans="1:10">
      <c r="A5" s="11">
        <v>2</v>
      </c>
      <c r="B5" s="13" t="s">
        <v>409</v>
      </c>
      <c r="C5" s="16" t="s">
        <v>411</v>
      </c>
      <c r="D5" s="13"/>
      <c r="E5" s="13">
        <v>184.1</v>
      </c>
      <c r="F5" s="13"/>
      <c r="G5" s="13">
        <v>184.3</v>
      </c>
      <c r="H5" s="13">
        <v>184.1</v>
      </c>
      <c r="I5" s="13"/>
      <c r="J5" s="13">
        <v>0.2</v>
      </c>
    </row>
    <row r="6" s="26" customFormat="1" ht="20" customHeight="1" spans="1:10">
      <c r="A6" s="11">
        <v>3</v>
      </c>
      <c r="B6" s="13" t="s">
        <v>409</v>
      </c>
      <c r="C6" s="16" t="s">
        <v>412</v>
      </c>
      <c r="D6" s="13"/>
      <c r="E6" s="13">
        <v>72.6</v>
      </c>
      <c r="F6" s="13"/>
      <c r="G6" s="13">
        <v>72.6</v>
      </c>
      <c r="H6" s="13">
        <v>72.6</v>
      </c>
      <c r="I6" s="13"/>
      <c r="J6" s="13"/>
    </row>
    <row r="7" s="26" customFormat="1" ht="20" customHeight="1" spans="1:10">
      <c r="A7" s="11">
        <v>4</v>
      </c>
      <c r="B7" s="13" t="s">
        <v>409</v>
      </c>
      <c r="C7" s="16" t="s">
        <v>413</v>
      </c>
      <c r="D7" s="13"/>
      <c r="E7" s="13">
        <v>343.15</v>
      </c>
      <c r="F7" s="13"/>
      <c r="G7" s="13">
        <v>343</v>
      </c>
      <c r="H7" s="13">
        <v>343</v>
      </c>
      <c r="I7" s="13"/>
      <c r="J7" s="13"/>
    </row>
    <row r="8" s="26" customFormat="1" ht="20" customHeight="1" spans="1:10">
      <c r="A8" s="11">
        <v>5</v>
      </c>
      <c r="B8" s="13" t="s">
        <v>409</v>
      </c>
      <c r="C8" s="16" t="s">
        <v>414</v>
      </c>
      <c r="D8" s="13"/>
      <c r="E8" s="13"/>
      <c r="F8" s="13"/>
      <c r="G8" s="13">
        <v>333</v>
      </c>
      <c r="H8" s="13">
        <v>333</v>
      </c>
      <c r="I8" s="13"/>
      <c r="J8" s="13"/>
    </row>
    <row r="9" s="26" customFormat="1" ht="20" customHeight="1" spans="1:10">
      <c r="A9" s="11">
        <v>6</v>
      </c>
      <c r="B9" s="13" t="s">
        <v>409</v>
      </c>
      <c r="C9" s="16" t="s">
        <v>415</v>
      </c>
      <c r="D9" s="13"/>
      <c r="E9" s="13">
        <v>181.02</v>
      </c>
      <c r="F9" s="13"/>
      <c r="G9" s="13">
        <v>180</v>
      </c>
      <c r="H9" s="13">
        <v>180</v>
      </c>
      <c r="I9" s="13"/>
      <c r="J9" s="13"/>
    </row>
    <row r="10" s="26" customFormat="1" ht="20" customHeight="1" spans="1:10">
      <c r="A10" s="11">
        <v>7</v>
      </c>
      <c r="B10" s="13" t="s">
        <v>409</v>
      </c>
      <c r="C10" s="16" t="s">
        <v>416</v>
      </c>
      <c r="D10" s="13"/>
      <c r="E10" s="13"/>
      <c r="F10" s="13"/>
      <c r="G10" s="13">
        <v>314</v>
      </c>
      <c r="H10" s="13">
        <v>314</v>
      </c>
      <c r="I10" s="13"/>
      <c r="J10" s="13"/>
    </row>
    <row r="11" s="26" customFormat="1" spans="1:10">
      <c r="A11" s="11">
        <v>8</v>
      </c>
      <c r="B11" s="13" t="s">
        <v>409</v>
      </c>
      <c r="C11" s="16" t="s">
        <v>417</v>
      </c>
      <c r="D11" s="13"/>
      <c r="E11" s="13"/>
      <c r="F11" s="13"/>
      <c r="G11" s="13">
        <v>252</v>
      </c>
      <c r="H11" s="13">
        <v>252</v>
      </c>
      <c r="I11" s="13"/>
      <c r="J11" s="13"/>
    </row>
    <row r="12" s="26" customFormat="1" spans="1:10">
      <c r="A12" s="11">
        <v>9</v>
      </c>
      <c r="B12" s="13" t="s">
        <v>409</v>
      </c>
      <c r="C12" s="16" t="s">
        <v>418</v>
      </c>
      <c r="D12" s="13"/>
      <c r="E12" s="13"/>
      <c r="F12" s="13"/>
      <c r="G12" s="13">
        <v>150</v>
      </c>
      <c r="H12" s="13">
        <v>150</v>
      </c>
      <c r="I12" s="13"/>
      <c r="J12" s="13"/>
    </row>
    <row r="13" s="26" customFormat="1" ht="20" customHeight="1" spans="1:10">
      <c r="A13" s="11">
        <v>10</v>
      </c>
      <c r="B13" s="13" t="s">
        <v>409</v>
      </c>
      <c r="C13" s="16" t="s">
        <v>419</v>
      </c>
      <c r="D13" s="13"/>
      <c r="E13" s="13">
        <v>630</v>
      </c>
      <c r="F13" s="13"/>
      <c r="G13" s="13">
        <v>410</v>
      </c>
      <c r="H13" s="13">
        <v>410</v>
      </c>
      <c r="I13" s="13"/>
      <c r="J13" s="13"/>
    </row>
    <row r="14" s="26" customFormat="1" ht="20" customHeight="1" spans="1:10">
      <c r="A14" s="11">
        <v>11</v>
      </c>
      <c r="B14" s="13" t="s">
        <v>409</v>
      </c>
      <c r="C14" s="16" t="s">
        <v>420</v>
      </c>
      <c r="D14" s="13"/>
      <c r="E14" s="13"/>
      <c r="F14" s="13"/>
      <c r="G14" s="13">
        <v>140</v>
      </c>
      <c r="H14" s="13">
        <v>140</v>
      </c>
      <c r="I14" s="13"/>
      <c r="J14" s="13"/>
    </row>
    <row r="15" s="26" customFormat="1" ht="20" customHeight="1" spans="1:10">
      <c r="A15" s="11">
        <v>12</v>
      </c>
      <c r="B15" s="13" t="s">
        <v>409</v>
      </c>
      <c r="C15" s="16" t="s">
        <v>421</v>
      </c>
      <c r="D15" s="13"/>
      <c r="E15" s="13">
        <v>159</v>
      </c>
      <c r="F15" s="13"/>
      <c r="G15" s="13">
        <v>159</v>
      </c>
      <c r="H15" s="13">
        <v>159</v>
      </c>
      <c r="I15" s="13"/>
      <c r="J15" s="13"/>
    </row>
    <row r="16" s="26" customFormat="1" ht="20" customHeight="1" spans="1:10">
      <c r="A16" s="11">
        <v>13</v>
      </c>
      <c r="B16" s="13" t="s">
        <v>409</v>
      </c>
      <c r="C16" s="16" t="s">
        <v>422</v>
      </c>
      <c r="D16" s="13"/>
      <c r="E16" s="13">
        <v>501.75</v>
      </c>
      <c r="F16" s="13"/>
      <c r="G16" s="13">
        <v>350</v>
      </c>
      <c r="H16" s="13">
        <v>350</v>
      </c>
      <c r="I16" s="13"/>
      <c r="J16" s="13"/>
    </row>
    <row r="17" s="26" customFormat="1" ht="20" customHeight="1" spans="1:10">
      <c r="A17" s="11">
        <v>14</v>
      </c>
      <c r="B17" s="13" t="s">
        <v>409</v>
      </c>
      <c r="C17" s="16" t="s">
        <v>423</v>
      </c>
      <c r="D17" s="13"/>
      <c r="E17" s="13">
        <v>606.92</v>
      </c>
      <c r="F17" s="13"/>
      <c r="G17" s="13">
        <v>542</v>
      </c>
      <c r="H17" s="13">
        <v>542</v>
      </c>
      <c r="I17" s="13"/>
      <c r="J17" s="13"/>
    </row>
    <row r="18" s="26" customFormat="1" spans="1:10">
      <c r="A18" s="11">
        <v>15</v>
      </c>
      <c r="B18" s="13" t="s">
        <v>409</v>
      </c>
      <c r="C18" s="16" t="s">
        <v>424</v>
      </c>
      <c r="D18" s="13"/>
      <c r="E18" s="13"/>
      <c r="F18" s="13"/>
      <c r="G18" s="13">
        <v>350</v>
      </c>
      <c r="H18" s="13">
        <v>350</v>
      </c>
      <c r="I18" s="13"/>
      <c r="J18" s="13"/>
    </row>
    <row r="19" s="26" customFormat="1" ht="20" customHeight="1" spans="1:10">
      <c r="A19" s="11">
        <v>16</v>
      </c>
      <c r="B19" s="13" t="s">
        <v>409</v>
      </c>
      <c r="C19" s="16" t="s">
        <v>425</v>
      </c>
      <c r="D19" s="13"/>
      <c r="E19" s="13">
        <v>49.89</v>
      </c>
      <c r="F19" s="13"/>
      <c r="G19" s="13">
        <v>40</v>
      </c>
      <c r="H19" s="13">
        <v>40</v>
      </c>
      <c r="I19" s="13"/>
      <c r="J19" s="13"/>
    </row>
    <row r="20" s="26" customFormat="1" ht="20" customHeight="1" spans="1:10">
      <c r="A20" s="11">
        <v>17</v>
      </c>
      <c r="B20" s="13" t="s">
        <v>409</v>
      </c>
      <c r="C20" s="16" t="s">
        <v>426</v>
      </c>
      <c r="D20" s="13"/>
      <c r="E20" s="13">
        <v>297</v>
      </c>
      <c r="F20" s="13"/>
      <c r="G20" s="13">
        <v>191.1</v>
      </c>
      <c r="H20" s="13">
        <v>191.1</v>
      </c>
      <c r="I20" s="13"/>
      <c r="J20" s="13"/>
    </row>
    <row r="21" s="26" customFormat="1" ht="20" customHeight="1" spans="1:10">
      <c r="A21" s="11">
        <v>18</v>
      </c>
      <c r="B21" s="13" t="s">
        <v>427</v>
      </c>
      <c r="C21" s="16" t="s">
        <v>428</v>
      </c>
      <c r="D21" s="13"/>
      <c r="E21" s="13"/>
      <c r="F21" s="13"/>
      <c r="G21" s="13">
        <v>942</v>
      </c>
      <c r="H21" s="13">
        <v>942</v>
      </c>
      <c r="I21" s="13"/>
      <c r="J21" s="13"/>
    </row>
    <row r="22" s="26" customFormat="1" ht="20" customHeight="1" spans="1:10">
      <c r="A22" s="11">
        <v>19</v>
      </c>
      <c r="B22" s="13" t="s">
        <v>427</v>
      </c>
      <c r="C22" s="16" t="s">
        <v>429</v>
      </c>
      <c r="D22" s="13"/>
      <c r="E22" s="13"/>
      <c r="F22" s="13"/>
      <c r="G22" s="13">
        <v>238</v>
      </c>
      <c r="H22" s="13">
        <f>G22-J22</f>
        <v>212.4</v>
      </c>
      <c r="I22" s="13"/>
      <c r="J22" s="13">
        <v>25.6</v>
      </c>
    </row>
    <row r="23" s="26" customFormat="1" ht="20" customHeight="1" spans="1:10">
      <c r="A23" s="11">
        <v>20</v>
      </c>
      <c r="B23" s="13" t="s">
        <v>427</v>
      </c>
      <c r="C23" s="16" t="s">
        <v>430</v>
      </c>
      <c r="D23" s="13"/>
      <c r="E23" s="13">
        <v>389.6</v>
      </c>
      <c r="F23" s="13"/>
      <c r="G23" s="13">
        <v>190</v>
      </c>
      <c r="H23" s="13">
        <v>190</v>
      </c>
      <c r="I23" s="13"/>
      <c r="J23" s="13"/>
    </row>
    <row r="24" s="26" customFormat="1" ht="20" customHeight="1" spans="1:10">
      <c r="A24" s="11">
        <v>21</v>
      </c>
      <c r="B24" s="13" t="s">
        <v>427</v>
      </c>
      <c r="C24" s="16" t="s">
        <v>431</v>
      </c>
      <c r="D24" s="13"/>
      <c r="E24" s="13">
        <v>130.7</v>
      </c>
      <c r="F24" s="13"/>
      <c r="G24" s="13">
        <v>100</v>
      </c>
      <c r="H24" s="13">
        <v>100</v>
      </c>
      <c r="I24" s="13"/>
      <c r="J24" s="13"/>
    </row>
    <row r="25" s="26" customFormat="1" ht="20" customHeight="1" spans="1:10">
      <c r="A25" s="11">
        <v>22</v>
      </c>
      <c r="B25" s="13" t="s">
        <v>427</v>
      </c>
      <c r="C25" s="16" t="s">
        <v>432</v>
      </c>
      <c r="D25" s="13"/>
      <c r="E25" s="13"/>
      <c r="F25" s="13"/>
      <c r="G25" s="13">
        <v>110</v>
      </c>
      <c r="H25" s="13">
        <v>110</v>
      </c>
      <c r="I25" s="13"/>
      <c r="J25" s="13"/>
    </row>
    <row r="26" s="26" customFormat="1" ht="20" customHeight="1" spans="1:10">
      <c r="A26" s="11">
        <v>23</v>
      </c>
      <c r="B26" s="13" t="s">
        <v>427</v>
      </c>
      <c r="C26" s="16" t="s">
        <v>433</v>
      </c>
      <c r="D26" s="13"/>
      <c r="E26" s="13">
        <v>241</v>
      </c>
      <c r="F26" s="13"/>
      <c r="G26" s="13">
        <v>115</v>
      </c>
      <c r="H26" s="13">
        <v>115</v>
      </c>
      <c r="I26" s="13"/>
      <c r="J26" s="13"/>
    </row>
    <row r="27" s="26" customFormat="1" ht="20" customHeight="1" spans="1:10">
      <c r="A27" s="11">
        <v>24</v>
      </c>
      <c r="B27" s="13" t="s">
        <v>427</v>
      </c>
      <c r="C27" s="16" t="s">
        <v>434</v>
      </c>
      <c r="D27" s="13"/>
      <c r="E27" s="13">
        <v>168.36</v>
      </c>
      <c r="F27" s="13"/>
      <c r="G27" s="13">
        <v>165</v>
      </c>
      <c r="H27" s="13">
        <v>165</v>
      </c>
      <c r="I27" s="13"/>
      <c r="J27" s="13"/>
    </row>
    <row r="28" s="26" customFormat="1" ht="20" customHeight="1" spans="1:10">
      <c r="A28" s="11">
        <v>25</v>
      </c>
      <c r="B28" s="13" t="s">
        <v>427</v>
      </c>
      <c r="C28" s="16" t="s">
        <v>435</v>
      </c>
      <c r="D28" s="13"/>
      <c r="E28" s="13">
        <v>202</v>
      </c>
      <c r="F28" s="13"/>
      <c r="G28" s="13">
        <v>205</v>
      </c>
      <c r="H28" s="13">
        <f t="shared" ref="H28:H31" si="0">G28-J28</f>
        <v>202</v>
      </c>
      <c r="I28" s="13"/>
      <c r="J28" s="13">
        <v>3</v>
      </c>
    </row>
    <row r="29" s="26" customFormat="1" ht="30" customHeight="1" spans="1:10">
      <c r="A29" s="11">
        <v>26</v>
      </c>
      <c r="B29" s="13" t="s">
        <v>427</v>
      </c>
      <c r="C29" s="16" t="s">
        <v>436</v>
      </c>
      <c r="D29" s="13"/>
      <c r="E29" s="13"/>
      <c r="F29" s="13"/>
      <c r="G29" s="13">
        <v>205</v>
      </c>
      <c r="H29" s="13">
        <f t="shared" si="0"/>
        <v>142</v>
      </c>
      <c r="I29" s="13"/>
      <c r="J29" s="13">
        <v>63</v>
      </c>
    </row>
    <row r="30" s="26" customFormat="1" ht="27" spans="1:10">
      <c r="A30" s="11">
        <v>27</v>
      </c>
      <c r="B30" s="13" t="s">
        <v>427</v>
      </c>
      <c r="C30" s="16" t="s">
        <v>437</v>
      </c>
      <c r="D30" s="13"/>
      <c r="E30" s="13"/>
      <c r="F30" s="13"/>
      <c r="G30" s="13">
        <v>593</v>
      </c>
      <c r="H30" s="13">
        <v>593</v>
      </c>
      <c r="I30" s="13"/>
      <c r="J30" s="13"/>
    </row>
    <row r="31" s="26" customFormat="1" ht="20" customHeight="1" spans="1:10">
      <c r="A31" s="11">
        <v>28</v>
      </c>
      <c r="B31" s="13" t="s">
        <v>427</v>
      </c>
      <c r="C31" s="16" t="s">
        <v>438</v>
      </c>
      <c r="D31" s="13"/>
      <c r="E31" s="13">
        <v>206</v>
      </c>
      <c r="F31" s="13"/>
      <c r="G31" s="13">
        <v>251</v>
      </c>
      <c r="H31" s="13">
        <f t="shared" si="0"/>
        <v>206</v>
      </c>
      <c r="I31" s="13"/>
      <c r="J31" s="13">
        <v>45</v>
      </c>
    </row>
    <row r="32" s="26" customFormat="1" ht="20" customHeight="1" spans="1:10">
      <c r="A32" s="11">
        <v>29</v>
      </c>
      <c r="B32" s="13" t="s">
        <v>427</v>
      </c>
      <c r="C32" s="16" t="s">
        <v>439</v>
      </c>
      <c r="D32" s="13"/>
      <c r="E32" s="13">
        <v>360</v>
      </c>
      <c r="F32" s="13"/>
      <c r="G32" s="13">
        <v>190</v>
      </c>
      <c r="H32" s="13">
        <v>190</v>
      </c>
      <c r="I32" s="13"/>
      <c r="J32" s="13"/>
    </row>
    <row r="33" s="26" customFormat="1" ht="48" customHeight="1" spans="1:10">
      <c r="A33" s="11">
        <v>30</v>
      </c>
      <c r="B33" s="13" t="s">
        <v>427</v>
      </c>
      <c r="C33" s="16" t="s">
        <v>440</v>
      </c>
      <c r="D33" s="13"/>
      <c r="E33" s="13">
        <v>332.68</v>
      </c>
      <c r="F33" s="13"/>
      <c r="G33" s="13">
        <v>600</v>
      </c>
      <c r="H33" s="13">
        <f t="shared" ref="H33:H37" si="1">G33-J33</f>
        <v>535</v>
      </c>
      <c r="I33" s="13"/>
      <c r="J33" s="13">
        <v>65</v>
      </c>
    </row>
    <row r="34" s="26" customFormat="1" ht="20" customHeight="1" spans="1:10">
      <c r="A34" s="11">
        <v>31</v>
      </c>
      <c r="B34" s="13" t="s">
        <v>427</v>
      </c>
      <c r="C34" s="16" t="s">
        <v>441</v>
      </c>
      <c r="D34" s="13"/>
      <c r="E34" s="13">
        <v>400</v>
      </c>
      <c r="F34" s="13"/>
      <c r="G34" s="13">
        <v>215</v>
      </c>
      <c r="H34" s="13">
        <v>215</v>
      </c>
      <c r="I34" s="13"/>
      <c r="J34" s="13"/>
    </row>
    <row r="35" s="26" customFormat="1" ht="20" customHeight="1" spans="1:10">
      <c r="A35" s="11">
        <v>32</v>
      </c>
      <c r="B35" s="13" t="s">
        <v>427</v>
      </c>
      <c r="C35" s="16" t="s">
        <v>442</v>
      </c>
      <c r="D35" s="13"/>
      <c r="E35" s="13"/>
      <c r="F35" s="13"/>
      <c r="G35" s="13">
        <v>260</v>
      </c>
      <c r="H35" s="13"/>
      <c r="I35" s="13">
        <f>G35-H35</f>
        <v>260</v>
      </c>
      <c r="J35" s="13"/>
    </row>
    <row r="36" s="26" customFormat="1" ht="20" customHeight="1" spans="1:10">
      <c r="A36" s="11">
        <v>33</v>
      </c>
      <c r="B36" s="13" t="s">
        <v>443</v>
      </c>
      <c r="C36" s="16" t="s">
        <v>444</v>
      </c>
      <c r="D36" s="13"/>
      <c r="E36" s="13">
        <v>267</v>
      </c>
      <c r="F36" s="13"/>
      <c r="G36" s="13">
        <v>267.3</v>
      </c>
      <c r="H36" s="13">
        <f t="shared" si="1"/>
        <v>267</v>
      </c>
      <c r="I36" s="13"/>
      <c r="J36" s="13">
        <v>0.3</v>
      </c>
    </row>
    <row r="37" s="26" customFormat="1" ht="20" customHeight="1" spans="1:10">
      <c r="A37" s="11">
        <v>34</v>
      </c>
      <c r="B37" s="13" t="s">
        <v>443</v>
      </c>
      <c r="C37" s="16" t="s">
        <v>445</v>
      </c>
      <c r="D37" s="13"/>
      <c r="E37" s="13">
        <v>315.39</v>
      </c>
      <c r="F37" s="13"/>
      <c r="G37" s="13">
        <v>316</v>
      </c>
      <c r="H37" s="13">
        <f t="shared" si="1"/>
        <v>315.39</v>
      </c>
      <c r="I37" s="13"/>
      <c r="J37" s="13">
        <v>0.610000000000014</v>
      </c>
    </row>
    <row r="38" s="26" customFormat="1" ht="20" customHeight="1" spans="1:10">
      <c r="A38" s="11">
        <v>35</v>
      </c>
      <c r="B38" s="13" t="s">
        <v>443</v>
      </c>
      <c r="C38" s="16" t="s">
        <v>446</v>
      </c>
      <c r="D38" s="13"/>
      <c r="E38" s="13">
        <v>373.7</v>
      </c>
      <c r="F38" s="13"/>
      <c r="G38" s="13">
        <v>190</v>
      </c>
      <c r="H38" s="13">
        <v>190</v>
      </c>
      <c r="I38" s="13"/>
      <c r="J38" s="13"/>
    </row>
    <row r="39" s="26" customFormat="1" ht="20" customHeight="1" spans="1:10">
      <c r="A39" s="11">
        <v>36</v>
      </c>
      <c r="B39" s="13" t="s">
        <v>443</v>
      </c>
      <c r="C39" s="16" t="s">
        <v>447</v>
      </c>
      <c r="D39" s="13"/>
      <c r="E39" s="13"/>
      <c r="F39" s="13"/>
      <c r="G39" s="13">
        <v>137</v>
      </c>
      <c r="H39" s="13">
        <v>137</v>
      </c>
      <c r="I39" s="13"/>
      <c r="J39" s="13"/>
    </row>
    <row r="40" s="26" customFormat="1" ht="20" customHeight="1" spans="1:10">
      <c r="A40" s="11">
        <v>37</v>
      </c>
      <c r="B40" s="13" t="s">
        <v>443</v>
      </c>
      <c r="C40" s="16" t="s">
        <v>448</v>
      </c>
      <c r="D40" s="13"/>
      <c r="E40" s="13">
        <v>272</v>
      </c>
      <c r="F40" s="13"/>
      <c r="G40" s="13">
        <v>268.9</v>
      </c>
      <c r="H40" s="13">
        <v>268.9</v>
      </c>
      <c r="I40" s="13"/>
      <c r="J40" s="13"/>
    </row>
    <row r="41" s="26" customFormat="1" ht="20" customHeight="1" spans="1:10">
      <c r="A41" s="11">
        <v>38</v>
      </c>
      <c r="B41" s="13" t="s">
        <v>443</v>
      </c>
      <c r="C41" s="16" t="s">
        <v>449</v>
      </c>
      <c r="D41" s="13"/>
      <c r="E41" s="13"/>
      <c r="F41" s="13"/>
      <c r="G41" s="13">
        <v>531</v>
      </c>
      <c r="H41" s="13">
        <v>531</v>
      </c>
      <c r="I41" s="13"/>
      <c r="J41" s="16"/>
    </row>
    <row r="42" s="26" customFormat="1" ht="20" customHeight="1" spans="1:10">
      <c r="A42" s="11">
        <v>39</v>
      </c>
      <c r="B42" s="13" t="s">
        <v>443</v>
      </c>
      <c r="C42" s="16" t="s">
        <v>450</v>
      </c>
      <c r="D42" s="13"/>
      <c r="E42" s="13"/>
      <c r="F42" s="13"/>
      <c r="G42" s="13">
        <v>366</v>
      </c>
      <c r="H42" s="13">
        <v>366</v>
      </c>
      <c r="I42" s="13"/>
      <c r="J42" s="13"/>
    </row>
    <row r="43" s="26" customFormat="1" ht="20" customHeight="1" spans="1:10">
      <c r="A43" s="11">
        <v>40</v>
      </c>
      <c r="B43" s="13" t="s">
        <v>443</v>
      </c>
      <c r="C43" s="16" t="s">
        <v>451</v>
      </c>
      <c r="D43" s="13"/>
      <c r="E43" s="13">
        <v>315</v>
      </c>
      <c r="F43" s="13"/>
      <c r="G43" s="13">
        <v>324</v>
      </c>
      <c r="H43" s="13">
        <v>324</v>
      </c>
      <c r="I43" s="13"/>
      <c r="J43" s="13"/>
    </row>
    <row r="44" s="26" customFormat="1" ht="20" customHeight="1" spans="1:10">
      <c r="A44" s="11">
        <v>41</v>
      </c>
      <c r="B44" s="13" t="s">
        <v>443</v>
      </c>
      <c r="C44" s="16" t="s">
        <v>259</v>
      </c>
      <c r="D44" s="13"/>
      <c r="E44" s="13"/>
      <c r="F44" s="13"/>
      <c r="G44" s="13">
        <v>255.9</v>
      </c>
      <c r="H44" s="13">
        <v>255.9</v>
      </c>
      <c r="I44" s="13"/>
      <c r="J44" s="16"/>
    </row>
    <row r="45" s="26" customFormat="1" ht="38" customHeight="1" spans="1:10">
      <c r="A45" s="11">
        <v>42</v>
      </c>
      <c r="B45" s="13" t="s">
        <v>443</v>
      </c>
      <c r="C45" s="16" t="s">
        <v>452</v>
      </c>
      <c r="D45" s="13"/>
      <c r="E45" s="13">
        <v>418.58</v>
      </c>
      <c r="F45" s="13"/>
      <c r="G45" s="13">
        <v>258</v>
      </c>
      <c r="H45" s="13">
        <v>258</v>
      </c>
      <c r="I45" s="13"/>
      <c r="J45" s="13"/>
    </row>
    <row r="46" s="26" customFormat="1" ht="20" customHeight="1" spans="1:10">
      <c r="A46" s="11">
        <v>43</v>
      </c>
      <c r="B46" s="13" t="s">
        <v>443</v>
      </c>
      <c r="C46" s="16" t="s">
        <v>453</v>
      </c>
      <c r="D46" s="13"/>
      <c r="E46" s="13">
        <v>245</v>
      </c>
      <c r="F46" s="13"/>
      <c r="G46" s="13">
        <v>245</v>
      </c>
      <c r="H46" s="13">
        <v>245</v>
      </c>
      <c r="I46" s="13"/>
      <c r="J46" s="13"/>
    </row>
    <row r="47" s="26" customFormat="1" ht="20" customHeight="1" spans="1:10">
      <c r="A47" s="11">
        <v>44</v>
      </c>
      <c r="B47" s="13" t="s">
        <v>443</v>
      </c>
      <c r="C47" s="16" t="s">
        <v>454</v>
      </c>
      <c r="D47" s="13"/>
      <c r="E47" s="13"/>
      <c r="F47" s="13"/>
      <c r="G47" s="13">
        <v>203.1</v>
      </c>
      <c r="H47" s="13">
        <v>203.1</v>
      </c>
      <c r="I47" s="13"/>
      <c r="J47" s="13"/>
    </row>
    <row r="48" s="26" customFormat="1" ht="20" customHeight="1" spans="1:10">
      <c r="A48" s="11">
        <v>45</v>
      </c>
      <c r="B48" s="13" t="s">
        <v>443</v>
      </c>
      <c r="C48" s="16" t="s">
        <v>455</v>
      </c>
      <c r="D48" s="13"/>
      <c r="E48" s="13">
        <v>167</v>
      </c>
      <c r="F48" s="13"/>
      <c r="G48" s="13">
        <v>347.3</v>
      </c>
      <c r="H48" s="13">
        <v>347.3</v>
      </c>
      <c r="I48" s="13"/>
      <c r="J48" s="16"/>
    </row>
    <row r="49" s="26" customFormat="1" ht="20" customHeight="1" spans="1:10">
      <c r="A49" s="11">
        <v>46</v>
      </c>
      <c r="B49" s="13" t="s">
        <v>443</v>
      </c>
      <c r="C49" s="16" t="s">
        <v>456</v>
      </c>
      <c r="D49" s="13"/>
      <c r="E49" s="13"/>
      <c r="F49" s="13"/>
      <c r="G49" s="13">
        <v>292</v>
      </c>
      <c r="H49" s="13">
        <v>292</v>
      </c>
      <c r="I49" s="13"/>
      <c r="J49" s="16"/>
    </row>
    <row r="50" s="26" customFormat="1" ht="20" customHeight="1" spans="1:10">
      <c r="A50" s="11">
        <v>47</v>
      </c>
      <c r="B50" s="13" t="s">
        <v>443</v>
      </c>
      <c r="C50" s="16" t="s">
        <v>457</v>
      </c>
      <c r="D50" s="13"/>
      <c r="E50" s="13"/>
      <c r="F50" s="13"/>
      <c r="G50" s="13">
        <v>642.5</v>
      </c>
      <c r="H50" s="13">
        <v>642.5</v>
      </c>
      <c r="I50" s="13"/>
      <c r="J50" s="13"/>
    </row>
    <row r="51" s="26" customFormat="1" ht="20" customHeight="1" spans="1:10">
      <c r="A51" s="11">
        <v>48</v>
      </c>
      <c r="B51" s="13" t="s">
        <v>443</v>
      </c>
      <c r="C51" s="16" t="s">
        <v>458</v>
      </c>
      <c r="D51" s="13"/>
      <c r="E51" s="13">
        <v>375.7</v>
      </c>
      <c r="F51" s="13"/>
      <c r="G51" s="13">
        <v>50.3</v>
      </c>
      <c r="H51" s="13">
        <v>50.3</v>
      </c>
      <c r="I51" s="13"/>
      <c r="J51" s="13"/>
    </row>
    <row r="52" s="26" customFormat="1" spans="1:10">
      <c r="A52" s="11">
        <v>49</v>
      </c>
      <c r="B52" s="13" t="s">
        <v>443</v>
      </c>
      <c r="C52" s="16" t="s">
        <v>459</v>
      </c>
      <c r="D52" s="13"/>
      <c r="E52" s="13">
        <v>306</v>
      </c>
      <c r="F52" s="13"/>
      <c r="G52" s="13">
        <v>492.5</v>
      </c>
      <c r="H52" s="13">
        <f>G52-J52</f>
        <v>487.29</v>
      </c>
      <c r="I52" s="13"/>
      <c r="J52" s="13">
        <v>5.21000000000004</v>
      </c>
    </row>
    <row r="53" s="26" customFormat="1" spans="1:10">
      <c r="A53" s="11">
        <v>51</v>
      </c>
      <c r="B53" s="13" t="s">
        <v>443</v>
      </c>
      <c r="C53" s="16" t="s">
        <v>460</v>
      </c>
      <c r="D53" s="13"/>
      <c r="E53" s="13"/>
      <c r="F53" s="13"/>
      <c r="G53" s="13">
        <v>330</v>
      </c>
      <c r="H53" s="13">
        <v>330</v>
      </c>
      <c r="I53" s="13"/>
      <c r="J53" s="13"/>
    </row>
    <row r="54" s="26" customFormat="1" ht="20" customHeight="1" spans="1:10">
      <c r="A54" s="11">
        <v>52</v>
      </c>
      <c r="B54" s="13" t="s">
        <v>443</v>
      </c>
      <c r="C54" s="16" t="s">
        <v>461</v>
      </c>
      <c r="D54" s="13"/>
      <c r="E54" s="13">
        <v>329.58</v>
      </c>
      <c r="F54" s="13"/>
      <c r="G54" s="13">
        <v>329.8</v>
      </c>
      <c r="H54" s="13">
        <f>G54-J54</f>
        <v>329.58</v>
      </c>
      <c r="I54" s="13"/>
      <c r="J54" s="13">
        <v>0.22</v>
      </c>
    </row>
    <row r="55" s="26" customFormat="1" ht="20" customHeight="1" spans="1:10">
      <c r="A55" s="11">
        <v>53</v>
      </c>
      <c r="B55" s="13" t="s">
        <v>462</v>
      </c>
      <c r="C55" s="16" t="s">
        <v>463</v>
      </c>
      <c r="D55" s="13"/>
      <c r="E55" s="13">
        <v>420</v>
      </c>
      <c r="F55" s="13"/>
      <c r="G55" s="13">
        <v>330</v>
      </c>
      <c r="H55" s="13">
        <v>330</v>
      </c>
      <c r="I55" s="13"/>
      <c r="J55" s="13"/>
    </row>
    <row r="56" s="26" customFormat="1" ht="20" customHeight="1" spans="1:10">
      <c r="A56" s="11">
        <v>54</v>
      </c>
      <c r="B56" s="13" t="s">
        <v>462</v>
      </c>
      <c r="C56" s="16" t="s">
        <v>464</v>
      </c>
      <c r="D56" s="13"/>
      <c r="E56" s="13">
        <v>260</v>
      </c>
      <c r="F56" s="13"/>
      <c r="G56" s="13">
        <v>396</v>
      </c>
      <c r="H56" s="13">
        <v>396</v>
      </c>
      <c r="I56" s="13"/>
      <c r="J56" s="13"/>
    </row>
    <row r="57" s="26" customFormat="1" ht="20" customHeight="1" spans="1:10">
      <c r="A57" s="11">
        <v>55</v>
      </c>
      <c r="B57" s="13" t="s">
        <v>462</v>
      </c>
      <c r="C57" s="16" t="s">
        <v>465</v>
      </c>
      <c r="D57" s="13"/>
      <c r="E57" s="13"/>
      <c r="F57" s="13"/>
      <c r="G57" s="13">
        <v>640</v>
      </c>
      <c r="H57" s="13">
        <v>640</v>
      </c>
      <c r="I57" s="13"/>
      <c r="J57" s="13"/>
    </row>
    <row r="58" s="26" customFormat="1" ht="20" customHeight="1" spans="1:10">
      <c r="A58" s="11">
        <v>56</v>
      </c>
      <c r="B58" s="13" t="s">
        <v>462</v>
      </c>
      <c r="C58" s="16" t="s">
        <v>466</v>
      </c>
      <c r="D58" s="13"/>
      <c r="E58" s="13">
        <v>330</v>
      </c>
      <c r="F58" s="13"/>
      <c r="G58" s="13">
        <v>380</v>
      </c>
      <c r="H58" s="13">
        <v>380</v>
      </c>
      <c r="I58" s="13"/>
      <c r="J58" s="13"/>
    </row>
    <row r="59" s="26" customFormat="1" ht="20" customHeight="1" spans="1:10">
      <c r="A59" s="11">
        <v>57</v>
      </c>
      <c r="B59" s="13" t="s">
        <v>462</v>
      </c>
      <c r="C59" s="16" t="s">
        <v>467</v>
      </c>
      <c r="D59" s="13"/>
      <c r="E59" s="13">
        <v>595.23</v>
      </c>
      <c r="F59" s="13"/>
      <c r="G59" s="13">
        <v>230</v>
      </c>
      <c r="H59" s="13">
        <v>230</v>
      </c>
      <c r="I59" s="13"/>
      <c r="J59" s="13"/>
    </row>
    <row r="60" s="26" customFormat="1" ht="20" customHeight="1" spans="1:10">
      <c r="A60" s="11">
        <v>58</v>
      </c>
      <c r="B60" s="13" t="s">
        <v>462</v>
      </c>
      <c r="C60" s="16" t="s">
        <v>468</v>
      </c>
      <c r="D60" s="13"/>
      <c r="E60" s="13">
        <v>170</v>
      </c>
      <c r="F60" s="13"/>
      <c r="G60" s="13">
        <v>170</v>
      </c>
      <c r="H60" s="13">
        <v>170</v>
      </c>
      <c r="I60" s="13"/>
      <c r="J60" s="13"/>
    </row>
    <row r="61" s="26" customFormat="1" ht="20" customHeight="1" spans="1:10">
      <c r="A61" s="11">
        <v>59</v>
      </c>
      <c r="B61" s="13" t="s">
        <v>462</v>
      </c>
      <c r="C61" s="16" t="s">
        <v>469</v>
      </c>
      <c r="D61" s="13"/>
      <c r="E61" s="13">
        <v>175</v>
      </c>
      <c r="F61" s="13"/>
      <c r="G61" s="13">
        <v>150</v>
      </c>
      <c r="H61" s="13">
        <v>150</v>
      </c>
      <c r="I61" s="13"/>
      <c r="J61" s="13"/>
    </row>
    <row r="62" s="26" customFormat="1" ht="20" customHeight="1" spans="1:10">
      <c r="A62" s="11">
        <v>60</v>
      </c>
      <c r="B62" s="13" t="s">
        <v>462</v>
      </c>
      <c r="C62" s="16" t="s">
        <v>470</v>
      </c>
      <c r="D62" s="13"/>
      <c r="E62" s="13">
        <v>120</v>
      </c>
      <c r="F62" s="13"/>
      <c r="G62" s="13">
        <v>144</v>
      </c>
      <c r="H62" s="13">
        <v>144</v>
      </c>
      <c r="I62" s="13"/>
      <c r="J62" s="13"/>
    </row>
    <row r="63" s="26" customFormat="1" ht="20" customHeight="1" spans="1:10">
      <c r="A63" s="11">
        <v>61</v>
      </c>
      <c r="B63" s="13" t="s">
        <v>462</v>
      </c>
      <c r="C63" s="16" t="s">
        <v>471</v>
      </c>
      <c r="D63" s="13"/>
      <c r="E63" s="13">
        <v>233</v>
      </c>
      <c r="F63" s="13"/>
      <c r="G63" s="13">
        <v>300</v>
      </c>
      <c r="H63" s="13">
        <v>300</v>
      </c>
      <c r="I63" s="13"/>
      <c r="J63" s="13"/>
    </row>
    <row r="64" s="26" customFormat="1" ht="20" customHeight="1" spans="1:10">
      <c r="A64" s="11">
        <v>62</v>
      </c>
      <c r="B64" s="13" t="s">
        <v>462</v>
      </c>
      <c r="C64" s="16" t="s">
        <v>472</v>
      </c>
      <c r="D64" s="13"/>
      <c r="E64" s="13">
        <v>62.3</v>
      </c>
      <c r="F64" s="13"/>
      <c r="G64" s="13">
        <v>62</v>
      </c>
      <c r="H64" s="13">
        <v>62</v>
      </c>
      <c r="I64" s="13"/>
      <c r="J64" s="13"/>
    </row>
    <row r="65" s="26" customFormat="1" ht="20" customHeight="1" spans="1:10">
      <c r="A65" s="11">
        <v>63</v>
      </c>
      <c r="B65" s="13" t="s">
        <v>462</v>
      </c>
      <c r="C65" s="16" t="s">
        <v>473</v>
      </c>
      <c r="D65" s="13"/>
      <c r="E65" s="13">
        <v>130</v>
      </c>
      <c r="F65" s="13"/>
      <c r="G65" s="13">
        <v>110</v>
      </c>
      <c r="H65" s="13">
        <v>110</v>
      </c>
      <c r="I65" s="13"/>
      <c r="J65" s="13"/>
    </row>
    <row r="66" s="26" customFormat="1" ht="20" customHeight="1" spans="1:10">
      <c r="A66" s="11">
        <v>64</v>
      </c>
      <c r="B66" s="13" t="s">
        <v>462</v>
      </c>
      <c r="C66" s="16" t="s">
        <v>474</v>
      </c>
      <c r="D66" s="13"/>
      <c r="E66" s="13"/>
      <c r="F66" s="13"/>
      <c r="G66" s="13">
        <v>120</v>
      </c>
      <c r="H66" s="13">
        <v>120</v>
      </c>
      <c r="I66" s="13"/>
      <c r="J66" s="13"/>
    </row>
    <row r="67" s="26" customFormat="1" ht="20" customHeight="1" spans="1:10">
      <c r="A67" s="11">
        <v>65</v>
      </c>
      <c r="B67" s="13" t="s">
        <v>462</v>
      </c>
      <c r="C67" s="16" t="s">
        <v>475</v>
      </c>
      <c r="D67" s="13"/>
      <c r="E67" s="13">
        <v>62.3</v>
      </c>
      <c r="F67" s="13"/>
      <c r="G67" s="13">
        <v>62.3</v>
      </c>
      <c r="H67" s="13">
        <v>62.3</v>
      </c>
      <c r="I67" s="13"/>
      <c r="J67" s="13"/>
    </row>
    <row r="68" s="26" customFormat="1" ht="20" customHeight="1" spans="1:10">
      <c r="A68" s="11">
        <v>66</v>
      </c>
      <c r="B68" s="13" t="s">
        <v>462</v>
      </c>
      <c r="C68" s="16" t="s">
        <v>476</v>
      </c>
      <c r="D68" s="13"/>
      <c r="E68" s="13">
        <v>380</v>
      </c>
      <c r="F68" s="13"/>
      <c r="G68" s="13">
        <v>385.28</v>
      </c>
      <c r="H68" s="13">
        <v>385.28</v>
      </c>
      <c r="I68" s="13"/>
      <c r="J68" s="13"/>
    </row>
    <row r="69" s="26" customFormat="1" ht="20" customHeight="1" spans="1:10">
      <c r="A69" s="11">
        <v>67</v>
      </c>
      <c r="B69" s="13" t="s">
        <v>462</v>
      </c>
      <c r="C69" s="16" t="s">
        <v>477</v>
      </c>
      <c r="D69" s="13"/>
      <c r="E69" s="13">
        <v>21.95</v>
      </c>
      <c r="F69" s="13"/>
      <c r="G69" s="13">
        <v>52</v>
      </c>
      <c r="H69" s="13">
        <v>52</v>
      </c>
      <c r="I69" s="13"/>
      <c r="J69" s="13"/>
    </row>
    <row r="70" s="26" customFormat="1" ht="20" customHeight="1" spans="1:10">
      <c r="A70" s="11">
        <v>68</v>
      </c>
      <c r="B70" s="13" t="s">
        <v>462</v>
      </c>
      <c r="C70" s="16" t="s">
        <v>478</v>
      </c>
      <c r="D70" s="13"/>
      <c r="E70" s="13">
        <v>174</v>
      </c>
      <c r="F70" s="13"/>
      <c r="G70" s="13">
        <v>190</v>
      </c>
      <c r="H70" s="13">
        <v>190</v>
      </c>
      <c r="I70" s="13"/>
      <c r="J70" s="13"/>
    </row>
    <row r="71" s="26" customFormat="1" ht="20" customHeight="1" spans="1:10">
      <c r="A71" s="11">
        <v>69</v>
      </c>
      <c r="B71" s="13" t="s">
        <v>462</v>
      </c>
      <c r="C71" s="16" t="s">
        <v>479</v>
      </c>
      <c r="D71" s="13"/>
      <c r="E71" s="13">
        <v>164</v>
      </c>
      <c r="F71" s="13"/>
      <c r="G71" s="13">
        <v>210</v>
      </c>
      <c r="H71" s="13">
        <v>210</v>
      </c>
      <c r="I71" s="13"/>
      <c r="J71" s="13"/>
    </row>
    <row r="72" s="26" customFormat="1" ht="20" customHeight="1" spans="1:10">
      <c r="A72" s="11">
        <v>70</v>
      </c>
      <c r="B72" s="13" t="s">
        <v>462</v>
      </c>
      <c r="C72" s="16" t="s">
        <v>480</v>
      </c>
      <c r="D72" s="13"/>
      <c r="E72" s="13"/>
      <c r="F72" s="13"/>
      <c r="G72" s="13">
        <v>128.36</v>
      </c>
      <c r="H72" s="13">
        <v>128.36</v>
      </c>
      <c r="I72" s="13"/>
      <c r="J72" s="13"/>
    </row>
    <row r="73" s="26" customFormat="1" ht="20" customHeight="1" spans="1:10">
      <c r="A73" s="11">
        <v>71</v>
      </c>
      <c r="B73" s="13" t="s">
        <v>462</v>
      </c>
      <c r="C73" s="16" t="s">
        <v>481</v>
      </c>
      <c r="D73" s="13"/>
      <c r="E73" s="13">
        <v>150</v>
      </c>
      <c r="F73" s="13"/>
      <c r="G73" s="13">
        <v>140</v>
      </c>
      <c r="H73" s="13">
        <v>140</v>
      </c>
      <c r="I73" s="13"/>
      <c r="J73" s="13"/>
    </row>
    <row r="74" s="26" customFormat="1" ht="20" customHeight="1" spans="1:10">
      <c r="A74" s="11">
        <v>72</v>
      </c>
      <c r="B74" s="13" t="s">
        <v>462</v>
      </c>
      <c r="C74" s="16" t="s">
        <v>482</v>
      </c>
      <c r="D74" s="13"/>
      <c r="E74" s="13">
        <v>49.5</v>
      </c>
      <c r="F74" s="13"/>
      <c r="G74" s="13">
        <v>50</v>
      </c>
      <c r="H74" s="13">
        <v>50</v>
      </c>
      <c r="I74" s="13"/>
      <c r="J74" s="13"/>
    </row>
    <row r="75" s="26" customFormat="1" ht="27" customHeight="1" spans="1:10">
      <c r="A75" s="11">
        <v>73</v>
      </c>
      <c r="B75" s="13" t="s">
        <v>462</v>
      </c>
      <c r="C75" s="16" t="s">
        <v>442</v>
      </c>
      <c r="D75" s="13"/>
      <c r="E75" s="13"/>
      <c r="F75" s="13"/>
      <c r="G75" s="13">
        <v>290</v>
      </c>
      <c r="H75" s="13">
        <v>290</v>
      </c>
      <c r="I75" s="13"/>
      <c r="J75" s="13"/>
    </row>
    <row r="76" s="26" customFormat="1" ht="20" customHeight="1" spans="1:10">
      <c r="A76" s="11">
        <v>74</v>
      </c>
      <c r="B76" s="13" t="s">
        <v>462</v>
      </c>
      <c r="C76" s="16" t="s">
        <v>483</v>
      </c>
      <c r="D76" s="13"/>
      <c r="E76" s="13">
        <v>2017</v>
      </c>
      <c r="F76" s="13"/>
      <c r="G76" s="13">
        <v>1060</v>
      </c>
      <c r="H76" s="13">
        <v>1060</v>
      </c>
      <c r="I76" s="13"/>
      <c r="J76" s="13"/>
    </row>
    <row r="77" s="26" customFormat="1" ht="20" customHeight="1" spans="1:10">
      <c r="A77" s="11">
        <v>75</v>
      </c>
      <c r="B77" s="13" t="s">
        <v>462</v>
      </c>
      <c r="C77" s="16" t="s">
        <v>484</v>
      </c>
      <c r="D77" s="13"/>
      <c r="E77" s="13"/>
      <c r="F77" s="13"/>
      <c r="G77" s="13">
        <v>308</v>
      </c>
      <c r="H77" s="13">
        <v>308</v>
      </c>
      <c r="I77" s="13"/>
      <c r="J77" s="13"/>
    </row>
    <row r="78" s="26" customFormat="1" ht="20" customHeight="1" spans="1:10">
      <c r="A78" s="11">
        <v>76</v>
      </c>
      <c r="B78" s="13" t="s">
        <v>462</v>
      </c>
      <c r="C78" s="16" t="s">
        <v>485</v>
      </c>
      <c r="D78" s="13"/>
      <c r="E78" s="13">
        <v>140</v>
      </c>
      <c r="F78" s="13"/>
      <c r="G78" s="13">
        <v>220.86</v>
      </c>
      <c r="H78" s="13">
        <v>220.86</v>
      </c>
      <c r="I78" s="13"/>
      <c r="J78" s="13"/>
    </row>
    <row r="79" s="26" customFormat="1" ht="20" customHeight="1" spans="1:10">
      <c r="A79" s="11">
        <v>77</v>
      </c>
      <c r="B79" s="13" t="s">
        <v>462</v>
      </c>
      <c r="C79" s="16" t="s">
        <v>486</v>
      </c>
      <c r="D79" s="13"/>
      <c r="E79" s="13">
        <v>46.69</v>
      </c>
      <c r="F79" s="13"/>
      <c r="G79" s="13">
        <v>64</v>
      </c>
      <c r="H79" s="13">
        <v>64</v>
      </c>
      <c r="I79" s="13"/>
      <c r="J79" s="13"/>
    </row>
    <row r="80" s="26" customFormat="1" ht="20" customHeight="1" spans="1:10">
      <c r="A80" s="11">
        <v>78</v>
      </c>
      <c r="B80" s="13" t="s">
        <v>462</v>
      </c>
      <c r="C80" s="16" t="s">
        <v>487</v>
      </c>
      <c r="D80" s="13"/>
      <c r="E80" s="13"/>
      <c r="F80" s="13"/>
      <c r="G80" s="13">
        <v>350</v>
      </c>
      <c r="H80" s="13">
        <v>350</v>
      </c>
      <c r="I80" s="13"/>
      <c r="J80" s="13"/>
    </row>
    <row r="81" s="26" customFormat="1" ht="20" customHeight="1" spans="1:10">
      <c r="A81" s="11">
        <v>79</v>
      </c>
      <c r="B81" s="13" t="s">
        <v>462</v>
      </c>
      <c r="C81" s="16" t="s">
        <v>428</v>
      </c>
      <c r="D81" s="13"/>
      <c r="E81" s="13"/>
      <c r="F81" s="13"/>
      <c r="G81" s="13">
        <v>273</v>
      </c>
      <c r="H81" s="13">
        <v>273</v>
      </c>
      <c r="I81" s="13"/>
      <c r="J81" s="13"/>
    </row>
    <row r="82" s="26" customFormat="1" ht="20" customHeight="1" spans="1:10">
      <c r="A82" s="11">
        <v>80</v>
      </c>
      <c r="B82" s="13" t="s">
        <v>488</v>
      </c>
      <c r="C82" s="16" t="s">
        <v>489</v>
      </c>
      <c r="D82" s="13"/>
      <c r="E82" s="13">
        <v>689</v>
      </c>
      <c r="F82" s="13"/>
      <c r="G82" s="13">
        <v>637</v>
      </c>
      <c r="H82" s="13">
        <v>637</v>
      </c>
      <c r="I82" s="13"/>
      <c r="J82" s="13"/>
    </row>
    <row r="83" s="26" customFormat="1" ht="20" customHeight="1" spans="1:10">
      <c r="A83" s="11">
        <v>81</v>
      </c>
      <c r="B83" s="13" t="s">
        <v>488</v>
      </c>
      <c r="C83" s="16" t="s">
        <v>490</v>
      </c>
      <c r="D83" s="13"/>
      <c r="E83" s="13">
        <v>106</v>
      </c>
      <c r="F83" s="13"/>
      <c r="G83" s="13">
        <v>660</v>
      </c>
      <c r="H83" s="13">
        <v>660</v>
      </c>
      <c r="I83" s="13"/>
      <c r="J83" s="13"/>
    </row>
    <row r="84" s="26" customFormat="1" ht="20" customHeight="1" spans="1:10">
      <c r="A84" s="11">
        <v>82</v>
      </c>
      <c r="B84" s="13" t="s">
        <v>488</v>
      </c>
      <c r="C84" s="16" t="s">
        <v>491</v>
      </c>
      <c r="D84" s="13"/>
      <c r="E84" s="13">
        <v>192</v>
      </c>
      <c r="F84" s="13"/>
      <c r="G84" s="13">
        <v>450</v>
      </c>
      <c r="H84" s="13">
        <v>450</v>
      </c>
      <c r="I84" s="13"/>
      <c r="J84" s="13"/>
    </row>
    <row r="85" s="26" customFormat="1" ht="30" customHeight="1" spans="1:10">
      <c r="A85" s="11">
        <v>83</v>
      </c>
      <c r="B85" s="13" t="s">
        <v>488</v>
      </c>
      <c r="C85" s="16" t="s">
        <v>492</v>
      </c>
      <c r="D85" s="13"/>
      <c r="E85" s="13">
        <v>80</v>
      </c>
      <c r="F85" s="13"/>
      <c r="G85" s="13">
        <v>160</v>
      </c>
      <c r="H85" s="13">
        <v>80</v>
      </c>
      <c r="I85" s="13"/>
      <c r="J85" s="13">
        <v>80</v>
      </c>
    </row>
    <row r="86" s="26" customFormat="1" ht="20" customHeight="1" spans="1:10">
      <c r="A86" s="11">
        <v>84</v>
      </c>
      <c r="B86" s="13" t="s">
        <v>488</v>
      </c>
      <c r="C86" s="16" t="s">
        <v>493</v>
      </c>
      <c r="D86" s="13"/>
      <c r="E86" s="13">
        <v>440</v>
      </c>
      <c r="F86" s="13"/>
      <c r="G86" s="13">
        <v>350</v>
      </c>
      <c r="H86" s="13">
        <v>350</v>
      </c>
      <c r="I86" s="13"/>
      <c r="J86" s="13"/>
    </row>
    <row r="87" s="26" customFormat="1" ht="20" customHeight="1" spans="1:10">
      <c r="A87" s="11">
        <v>85</v>
      </c>
      <c r="B87" s="13" t="s">
        <v>488</v>
      </c>
      <c r="C87" s="16" t="s">
        <v>494</v>
      </c>
      <c r="D87" s="13"/>
      <c r="E87" s="13">
        <v>31</v>
      </c>
      <c r="F87" s="13"/>
      <c r="G87" s="13">
        <v>370</v>
      </c>
      <c r="H87" s="13">
        <v>351.34</v>
      </c>
      <c r="I87" s="13">
        <v>18.66</v>
      </c>
      <c r="J87" s="13"/>
    </row>
    <row r="88" s="26" customFormat="1" spans="1:10">
      <c r="A88" s="11">
        <v>86</v>
      </c>
      <c r="B88" s="13" t="s">
        <v>488</v>
      </c>
      <c r="C88" s="16" t="s">
        <v>495</v>
      </c>
      <c r="D88" s="13"/>
      <c r="E88" s="13">
        <v>670</v>
      </c>
      <c r="F88" s="13"/>
      <c r="G88" s="13">
        <v>1791</v>
      </c>
      <c r="H88" s="13">
        <v>1791</v>
      </c>
      <c r="I88" s="13"/>
      <c r="J88" s="13"/>
    </row>
    <row r="89" s="26" customFormat="1" ht="20" customHeight="1" spans="1:10">
      <c r="A89" s="11">
        <v>87</v>
      </c>
      <c r="B89" s="13" t="s">
        <v>488</v>
      </c>
      <c r="C89" s="16" t="s">
        <v>496</v>
      </c>
      <c r="D89" s="13"/>
      <c r="E89" s="13">
        <v>130</v>
      </c>
      <c r="F89" s="13"/>
      <c r="G89" s="13">
        <v>470</v>
      </c>
      <c r="H89" s="13">
        <v>470</v>
      </c>
      <c r="I89" s="13"/>
      <c r="J89" s="13"/>
    </row>
    <row r="90" s="26" customFormat="1" ht="20" customHeight="1" spans="1:10">
      <c r="A90" s="11">
        <v>88</v>
      </c>
      <c r="B90" s="13" t="s">
        <v>488</v>
      </c>
      <c r="C90" s="16" t="s">
        <v>497</v>
      </c>
      <c r="D90" s="13"/>
      <c r="E90" s="13">
        <v>55</v>
      </c>
      <c r="F90" s="13"/>
      <c r="G90" s="13">
        <v>54</v>
      </c>
      <c r="H90" s="13">
        <v>54</v>
      </c>
      <c r="I90" s="13"/>
      <c r="J90" s="13"/>
    </row>
    <row r="91" s="26" customFormat="1" ht="20" customHeight="1" spans="1:10">
      <c r="A91" s="11">
        <v>89</v>
      </c>
      <c r="B91" s="13" t="s">
        <v>488</v>
      </c>
      <c r="C91" s="16" t="s">
        <v>498</v>
      </c>
      <c r="D91" s="13"/>
      <c r="E91" s="13">
        <v>1053</v>
      </c>
      <c r="F91" s="13"/>
      <c r="G91" s="13">
        <v>270</v>
      </c>
      <c r="H91" s="13">
        <v>270</v>
      </c>
      <c r="I91" s="13"/>
      <c r="J91" s="13"/>
    </row>
    <row r="92" s="26" customFormat="1" ht="20" customHeight="1" spans="1:10">
      <c r="A92" s="11">
        <v>90</v>
      </c>
      <c r="B92" s="13" t="s">
        <v>488</v>
      </c>
      <c r="C92" s="16" t="s">
        <v>499</v>
      </c>
      <c r="D92" s="13"/>
      <c r="E92" s="13"/>
      <c r="F92" s="13"/>
      <c r="G92" s="13">
        <v>152.7</v>
      </c>
      <c r="H92" s="13">
        <v>152</v>
      </c>
      <c r="I92" s="13"/>
      <c r="J92" s="13">
        <v>0.7</v>
      </c>
    </row>
    <row r="93" s="26" customFormat="1" spans="1:10">
      <c r="A93" s="11">
        <v>91</v>
      </c>
      <c r="B93" s="13" t="s">
        <v>488</v>
      </c>
      <c r="C93" s="16" t="s">
        <v>500</v>
      </c>
      <c r="D93" s="13"/>
      <c r="E93" s="13">
        <v>205</v>
      </c>
      <c r="F93" s="13"/>
      <c r="G93" s="13">
        <v>220</v>
      </c>
      <c r="H93" s="13"/>
      <c r="I93" s="13">
        <v>220</v>
      </c>
      <c r="J93" s="13"/>
    </row>
    <row r="94" s="26" customFormat="1" ht="20" customHeight="1" spans="1:10">
      <c r="A94" s="11">
        <v>92</v>
      </c>
      <c r="B94" s="13" t="s">
        <v>488</v>
      </c>
      <c r="C94" s="16" t="s">
        <v>501</v>
      </c>
      <c r="D94" s="13"/>
      <c r="E94" s="13"/>
      <c r="F94" s="13"/>
      <c r="G94" s="13">
        <v>209</v>
      </c>
      <c r="H94" s="13"/>
      <c r="I94" s="13">
        <v>209</v>
      </c>
      <c r="J94" s="13"/>
    </row>
    <row r="95" s="26" customFormat="1" ht="35" customHeight="1" spans="1:10">
      <c r="A95" s="11">
        <v>93</v>
      </c>
      <c r="B95" s="13" t="s">
        <v>488</v>
      </c>
      <c r="C95" s="16" t="s">
        <v>502</v>
      </c>
      <c r="D95" s="13"/>
      <c r="E95" s="13">
        <v>199</v>
      </c>
      <c r="F95" s="13"/>
      <c r="G95" s="13">
        <v>50</v>
      </c>
      <c r="H95" s="13">
        <v>50</v>
      </c>
      <c r="I95" s="13"/>
      <c r="J95" s="13"/>
    </row>
    <row r="96" s="26" customFormat="1" ht="20" customHeight="1" spans="1:10">
      <c r="A96" s="11">
        <v>94</v>
      </c>
      <c r="B96" s="13" t="s">
        <v>503</v>
      </c>
      <c r="C96" s="16" t="s">
        <v>80</v>
      </c>
      <c r="D96" s="13"/>
      <c r="E96" s="13">
        <v>449.6</v>
      </c>
      <c r="F96" s="13"/>
      <c r="G96" s="13">
        <v>366</v>
      </c>
      <c r="H96" s="13">
        <v>366</v>
      </c>
      <c r="I96" s="13"/>
      <c r="J96" s="13"/>
    </row>
    <row r="97" s="26" customFormat="1" ht="24" customHeight="1" spans="1:10">
      <c r="A97" s="11">
        <v>95</v>
      </c>
      <c r="B97" s="13" t="s">
        <v>503</v>
      </c>
      <c r="C97" s="16" t="s">
        <v>504</v>
      </c>
      <c r="D97" s="13"/>
      <c r="E97" s="13">
        <v>262.43</v>
      </c>
      <c r="F97" s="13"/>
      <c r="G97" s="13">
        <v>260</v>
      </c>
      <c r="H97" s="13">
        <v>260</v>
      </c>
      <c r="I97" s="13"/>
      <c r="J97" s="13"/>
    </row>
    <row r="98" s="26" customFormat="1" ht="30" customHeight="1" spans="1:10">
      <c r="A98" s="11">
        <v>96</v>
      </c>
      <c r="B98" s="13" t="s">
        <v>503</v>
      </c>
      <c r="C98" s="16" t="s">
        <v>505</v>
      </c>
      <c r="D98" s="13"/>
      <c r="E98" s="13">
        <v>153</v>
      </c>
      <c r="F98" s="13"/>
      <c r="G98" s="13">
        <v>153</v>
      </c>
      <c r="H98" s="13">
        <v>153</v>
      </c>
      <c r="I98" s="13"/>
      <c r="J98" s="13"/>
    </row>
    <row r="99" s="26" customFormat="1" ht="20" customHeight="1" spans="1:10">
      <c r="A99" s="11">
        <v>97</v>
      </c>
      <c r="B99" s="13" t="s">
        <v>503</v>
      </c>
      <c r="C99" s="16" t="s">
        <v>468</v>
      </c>
      <c r="D99" s="13"/>
      <c r="E99" s="13">
        <v>206.44</v>
      </c>
      <c r="F99" s="13"/>
      <c r="G99" s="13">
        <v>200</v>
      </c>
      <c r="H99" s="13">
        <v>194.72</v>
      </c>
      <c r="I99" s="13">
        <v>5.28</v>
      </c>
      <c r="J99" s="13"/>
    </row>
    <row r="100" s="26" customFormat="1" ht="20" customHeight="1" spans="1:10">
      <c r="A100" s="11">
        <v>98</v>
      </c>
      <c r="B100" s="13" t="s">
        <v>503</v>
      </c>
      <c r="C100" s="16" t="s">
        <v>506</v>
      </c>
      <c r="D100" s="13"/>
      <c r="E100" s="13">
        <v>115</v>
      </c>
      <c r="F100" s="13"/>
      <c r="G100" s="13">
        <v>100</v>
      </c>
      <c r="H100" s="13">
        <v>0</v>
      </c>
      <c r="I100" s="13">
        <v>100</v>
      </c>
      <c r="J100" s="13"/>
    </row>
    <row r="101" s="26" customFormat="1" ht="20" customHeight="1" spans="1:10">
      <c r="A101" s="11">
        <v>99</v>
      </c>
      <c r="B101" s="13" t="s">
        <v>503</v>
      </c>
      <c r="C101" s="16" t="s">
        <v>507</v>
      </c>
      <c r="D101" s="13"/>
      <c r="E101" s="13">
        <v>220</v>
      </c>
      <c r="F101" s="13"/>
      <c r="G101" s="13">
        <v>130</v>
      </c>
      <c r="H101" s="13">
        <v>130</v>
      </c>
      <c r="I101" s="13"/>
      <c r="J101" s="13"/>
    </row>
    <row r="102" s="26" customFormat="1" ht="35" customHeight="1" spans="1:10">
      <c r="A102" s="11">
        <v>100</v>
      </c>
      <c r="B102" s="13" t="s">
        <v>503</v>
      </c>
      <c r="C102" s="16" t="s">
        <v>508</v>
      </c>
      <c r="D102" s="13"/>
      <c r="E102" s="13">
        <v>847.35</v>
      </c>
      <c r="F102" s="13"/>
      <c r="G102" s="13">
        <v>845</v>
      </c>
      <c r="H102" s="13">
        <v>845</v>
      </c>
      <c r="I102" s="13"/>
      <c r="J102" s="13"/>
    </row>
    <row r="103" s="26" customFormat="1" ht="29" customHeight="1" spans="1:10">
      <c r="A103" s="11">
        <v>101</v>
      </c>
      <c r="B103" s="13" t="s">
        <v>503</v>
      </c>
      <c r="C103" s="16" t="s">
        <v>509</v>
      </c>
      <c r="D103" s="13"/>
      <c r="E103" s="13">
        <v>426.22</v>
      </c>
      <c r="F103" s="13"/>
      <c r="G103" s="13">
        <v>430</v>
      </c>
      <c r="H103" s="13">
        <v>354.57</v>
      </c>
      <c r="I103" s="13">
        <v>75.43</v>
      </c>
      <c r="J103" s="13"/>
    </row>
    <row r="104" s="26" customFormat="1" ht="20" customHeight="1" spans="1:10">
      <c r="A104" s="11">
        <v>102</v>
      </c>
      <c r="B104" s="13" t="s">
        <v>503</v>
      </c>
      <c r="C104" s="16" t="s">
        <v>510</v>
      </c>
      <c r="D104" s="13"/>
      <c r="E104" s="13">
        <v>328</v>
      </c>
      <c r="F104" s="13"/>
      <c r="G104" s="13">
        <v>328</v>
      </c>
      <c r="H104" s="13">
        <v>328</v>
      </c>
      <c r="I104" s="13"/>
      <c r="J104" s="13"/>
    </row>
    <row r="105" s="26" customFormat="1" spans="1:10">
      <c r="A105" s="11">
        <v>103</v>
      </c>
      <c r="B105" s="13" t="s">
        <v>503</v>
      </c>
      <c r="C105" s="16" t="s">
        <v>511</v>
      </c>
      <c r="D105" s="13"/>
      <c r="E105" s="13">
        <v>427.5</v>
      </c>
      <c r="F105" s="13"/>
      <c r="G105" s="13">
        <v>500</v>
      </c>
      <c r="H105" s="13">
        <v>500</v>
      </c>
      <c r="I105" s="13"/>
      <c r="J105" s="16"/>
    </row>
    <row r="106" s="26" customFormat="1" ht="20" customHeight="1" spans="1:10">
      <c r="A106" s="11">
        <v>104</v>
      </c>
      <c r="B106" s="13" t="s">
        <v>503</v>
      </c>
      <c r="C106" s="16" t="s">
        <v>512</v>
      </c>
      <c r="D106" s="13"/>
      <c r="E106" s="13"/>
      <c r="F106" s="13"/>
      <c r="G106" s="13">
        <v>350</v>
      </c>
      <c r="H106" s="13">
        <v>344.93</v>
      </c>
      <c r="I106" s="13">
        <v>5.06999999999999</v>
      </c>
      <c r="J106" s="13"/>
    </row>
    <row r="107" s="26" customFormat="1" ht="20" customHeight="1" spans="1:10">
      <c r="A107" s="11">
        <v>143</v>
      </c>
      <c r="B107" s="13" t="s">
        <v>503</v>
      </c>
      <c r="C107" s="16" t="s">
        <v>513</v>
      </c>
      <c r="D107" s="13"/>
      <c r="E107" s="13">
        <v>240</v>
      </c>
      <c r="F107" s="13"/>
      <c r="G107" s="13">
        <v>161</v>
      </c>
      <c r="H107" s="13">
        <v>161</v>
      </c>
      <c r="I107" s="13"/>
      <c r="J107" s="13"/>
    </row>
    <row r="108" s="27" customFormat="1" ht="20" customHeight="1" spans="1:10">
      <c r="A108" s="11">
        <v>144</v>
      </c>
      <c r="B108" s="13" t="s">
        <v>503</v>
      </c>
      <c r="C108" s="16" t="s">
        <v>514</v>
      </c>
      <c r="D108" s="32"/>
      <c r="E108" s="13">
        <v>1137.7</v>
      </c>
      <c r="F108" s="13"/>
      <c r="G108" s="13">
        <v>1000</v>
      </c>
      <c r="H108" s="13">
        <v>1000</v>
      </c>
      <c r="I108" s="13"/>
      <c r="J108" s="13"/>
    </row>
    <row r="109" s="26" customFormat="1" ht="20" customHeight="1" spans="1:10">
      <c r="A109" s="11">
        <v>105</v>
      </c>
      <c r="B109" s="13" t="s">
        <v>515</v>
      </c>
      <c r="C109" s="16" t="s">
        <v>428</v>
      </c>
      <c r="D109" s="13"/>
      <c r="E109" s="13"/>
      <c r="F109" s="13"/>
      <c r="G109" s="13">
        <v>210</v>
      </c>
      <c r="H109" s="13">
        <v>210</v>
      </c>
      <c r="I109" s="13"/>
      <c r="J109" s="13"/>
    </row>
    <row r="110" s="26" customFormat="1" ht="20" customHeight="1" spans="1:10">
      <c r="A110" s="11">
        <v>106</v>
      </c>
      <c r="B110" s="13" t="s">
        <v>515</v>
      </c>
      <c r="C110" s="16" t="s">
        <v>516</v>
      </c>
      <c r="D110" s="13"/>
      <c r="E110" s="13"/>
      <c r="F110" s="13"/>
      <c r="G110" s="13">
        <v>242</v>
      </c>
      <c r="H110" s="13">
        <v>242</v>
      </c>
      <c r="I110" s="13"/>
      <c r="J110" s="13"/>
    </row>
    <row r="111" s="26" customFormat="1" ht="33" customHeight="1" spans="1:10">
      <c r="A111" s="11">
        <v>107</v>
      </c>
      <c r="B111" s="13" t="s">
        <v>515</v>
      </c>
      <c r="C111" s="16" t="s">
        <v>517</v>
      </c>
      <c r="D111" s="13"/>
      <c r="E111" s="13"/>
      <c r="F111" s="13"/>
      <c r="G111" s="13">
        <v>117</v>
      </c>
      <c r="H111" s="13">
        <v>117</v>
      </c>
      <c r="I111" s="13"/>
      <c r="J111" s="13"/>
    </row>
    <row r="112" s="26" customFormat="1" ht="20" customHeight="1" spans="1:10">
      <c r="A112" s="11">
        <v>108</v>
      </c>
      <c r="B112" s="13" t="s">
        <v>515</v>
      </c>
      <c r="C112" s="16" t="s">
        <v>518</v>
      </c>
      <c r="D112" s="13"/>
      <c r="E112" s="13">
        <v>161.32</v>
      </c>
      <c r="F112" s="13"/>
      <c r="G112" s="13">
        <v>203</v>
      </c>
      <c r="H112" s="13">
        <v>203</v>
      </c>
      <c r="I112" s="13"/>
      <c r="J112" s="13"/>
    </row>
    <row r="113" s="26" customFormat="1" ht="20" customHeight="1" spans="1:10">
      <c r="A113" s="11">
        <v>109</v>
      </c>
      <c r="B113" s="13" t="s">
        <v>515</v>
      </c>
      <c r="C113" s="16" t="s">
        <v>519</v>
      </c>
      <c r="D113" s="13"/>
      <c r="E113" s="13"/>
      <c r="F113" s="13"/>
      <c r="G113" s="13">
        <v>170</v>
      </c>
      <c r="H113" s="13">
        <v>170</v>
      </c>
      <c r="I113" s="13"/>
      <c r="J113" s="13"/>
    </row>
    <row r="114" s="26" customFormat="1" spans="1:10">
      <c r="A114" s="11">
        <v>110</v>
      </c>
      <c r="B114" s="13" t="s">
        <v>515</v>
      </c>
      <c r="C114" s="16" t="s">
        <v>520</v>
      </c>
      <c r="D114" s="13"/>
      <c r="E114" s="13"/>
      <c r="F114" s="13"/>
      <c r="G114" s="13">
        <v>260</v>
      </c>
      <c r="H114" s="13">
        <v>260</v>
      </c>
      <c r="I114" s="13"/>
      <c r="J114" s="13"/>
    </row>
    <row r="115" s="26" customFormat="1" ht="20" customHeight="1" spans="1:10">
      <c r="A115" s="11">
        <v>111</v>
      </c>
      <c r="B115" s="13" t="s">
        <v>515</v>
      </c>
      <c r="C115" s="16" t="s">
        <v>521</v>
      </c>
      <c r="D115" s="13"/>
      <c r="E115" s="13"/>
      <c r="F115" s="13"/>
      <c r="G115" s="13">
        <v>183.5</v>
      </c>
      <c r="H115" s="13">
        <v>183.5</v>
      </c>
      <c r="I115" s="13"/>
      <c r="J115" s="13"/>
    </row>
    <row r="116" s="26" customFormat="1" ht="31" customHeight="1" spans="1:10">
      <c r="A116" s="11">
        <v>112</v>
      </c>
      <c r="B116" s="13" t="s">
        <v>515</v>
      </c>
      <c r="C116" s="16" t="s">
        <v>522</v>
      </c>
      <c r="D116" s="13"/>
      <c r="E116" s="13">
        <v>190.03</v>
      </c>
      <c r="F116" s="13"/>
      <c r="G116" s="13">
        <v>287.4</v>
      </c>
      <c r="H116" s="13">
        <v>287.4</v>
      </c>
      <c r="I116" s="13"/>
      <c r="J116" s="13"/>
    </row>
    <row r="117" s="26" customFormat="1" ht="20" customHeight="1" spans="1:10">
      <c r="A117" s="11">
        <v>113</v>
      </c>
      <c r="B117" s="13" t="s">
        <v>515</v>
      </c>
      <c r="C117" s="16" t="s">
        <v>523</v>
      </c>
      <c r="D117" s="13"/>
      <c r="E117" s="13">
        <v>102</v>
      </c>
      <c r="F117" s="13"/>
      <c r="G117" s="13">
        <v>102</v>
      </c>
      <c r="H117" s="13">
        <v>102</v>
      </c>
      <c r="I117" s="13"/>
      <c r="J117" s="13"/>
    </row>
    <row r="118" s="26" customFormat="1" ht="20" customHeight="1" spans="1:10">
      <c r="A118" s="11">
        <v>114</v>
      </c>
      <c r="B118" s="13" t="s">
        <v>515</v>
      </c>
      <c r="C118" s="16" t="s">
        <v>524</v>
      </c>
      <c r="D118" s="13"/>
      <c r="E118" s="13">
        <v>4</v>
      </c>
      <c r="F118" s="13"/>
      <c r="G118" s="13">
        <v>70</v>
      </c>
      <c r="H118" s="13">
        <v>70</v>
      </c>
      <c r="I118" s="13"/>
      <c r="J118" s="13"/>
    </row>
    <row r="119" s="26" customFormat="1" ht="20" customHeight="1" spans="1:10">
      <c r="A119" s="11">
        <v>115</v>
      </c>
      <c r="B119" s="13" t="s">
        <v>515</v>
      </c>
      <c r="C119" s="16" t="s">
        <v>525</v>
      </c>
      <c r="D119" s="13"/>
      <c r="E119" s="13"/>
      <c r="F119" s="13"/>
      <c r="G119" s="13">
        <v>54</v>
      </c>
      <c r="H119" s="13">
        <v>54</v>
      </c>
      <c r="I119" s="13"/>
      <c r="J119" s="13"/>
    </row>
    <row r="120" s="26" customFormat="1" ht="27" customHeight="1" spans="1:10">
      <c r="A120" s="11">
        <v>116</v>
      </c>
      <c r="B120" s="13" t="s">
        <v>515</v>
      </c>
      <c r="C120" s="16" t="s">
        <v>526</v>
      </c>
      <c r="D120" s="13"/>
      <c r="E120" s="13">
        <v>140</v>
      </c>
      <c r="F120" s="13"/>
      <c r="G120" s="13">
        <v>730</v>
      </c>
      <c r="H120" s="13">
        <v>730</v>
      </c>
      <c r="I120" s="13"/>
      <c r="J120" s="13"/>
    </row>
    <row r="121" s="26" customFormat="1" ht="27" customHeight="1" spans="1:10">
      <c r="A121" s="11">
        <v>117</v>
      </c>
      <c r="B121" s="13" t="s">
        <v>515</v>
      </c>
      <c r="C121" s="16" t="s">
        <v>527</v>
      </c>
      <c r="D121" s="13"/>
      <c r="E121" s="13"/>
      <c r="F121" s="13"/>
      <c r="G121" s="13">
        <v>340</v>
      </c>
      <c r="H121" s="13">
        <v>340</v>
      </c>
      <c r="I121" s="13"/>
      <c r="J121" s="13"/>
    </row>
    <row r="122" s="26" customFormat="1" ht="27" customHeight="1" spans="1:10">
      <c r="A122" s="11">
        <v>118</v>
      </c>
      <c r="B122" s="13" t="s">
        <v>515</v>
      </c>
      <c r="C122" s="16" t="s">
        <v>528</v>
      </c>
      <c r="D122" s="13"/>
      <c r="E122" s="13"/>
      <c r="F122" s="13"/>
      <c r="G122" s="13">
        <v>186</v>
      </c>
      <c r="H122" s="13">
        <v>186</v>
      </c>
      <c r="I122" s="13"/>
      <c r="J122" s="13"/>
    </row>
    <row r="123" s="26" customFormat="1" ht="27" customHeight="1" spans="1:10">
      <c r="A123" s="11">
        <v>119</v>
      </c>
      <c r="B123" s="13" t="s">
        <v>515</v>
      </c>
      <c r="C123" s="16" t="s">
        <v>529</v>
      </c>
      <c r="D123" s="13"/>
      <c r="E123" s="13">
        <v>148.33</v>
      </c>
      <c r="F123" s="13"/>
      <c r="G123" s="13">
        <v>480</v>
      </c>
      <c r="H123" s="13">
        <v>480</v>
      </c>
      <c r="I123" s="13"/>
      <c r="J123" s="13"/>
    </row>
    <row r="124" s="26" customFormat="1" ht="27" customHeight="1" spans="1:10">
      <c r="A124" s="11">
        <v>120</v>
      </c>
      <c r="B124" s="13" t="s">
        <v>515</v>
      </c>
      <c r="C124" s="16" t="s">
        <v>530</v>
      </c>
      <c r="D124" s="13"/>
      <c r="E124" s="13"/>
      <c r="F124" s="13"/>
      <c r="G124" s="13">
        <v>450</v>
      </c>
      <c r="H124" s="13">
        <v>450</v>
      </c>
      <c r="I124" s="13"/>
      <c r="J124" s="13"/>
    </row>
    <row r="125" s="26" customFormat="1" ht="20" customHeight="1" spans="1:10">
      <c r="A125" s="11">
        <v>121</v>
      </c>
      <c r="B125" s="13" t="s">
        <v>515</v>
      </c>
      <c r="C125" s="16" t="s">
        <v>531</v>
      </c>
      <c r="D125" s="13"/>
      <c r="E125" s="13">
        <v>80.1</v>
      </c>
      <c r="F125" s="13"/>
      <c r="G125" s="13">
        <v>70</v>
      </c>
      <c r="H125" s="13">
        <v>70</v>
      </c>
      <c r="I125" s="13"/>
      <c r="J125" s="13"/>
    </row>
    <row r="126" s="26" customFormat="1" ht="20" customHeight="1" spans="1:10">
      <c r="A126" s="11">
        <v>122</v>
      </c>
      <c r="B126" s="13" t="s">
        <v>515</v>
      </c>
      <c r="C126" s="16" t="s">
        <v>532</v>
      </c>
      <c r="D126" s="13"/>
      <c r="E126" s="13">
        <v>617.01</v>
      </c>
      <c r="F126" s="13"/>
      <c r="G126" s="13">
        <v>381</v>
      </c>
      <c r="H126" s="13">
        <v>381</v>
      </c>
      <c r="I126" s="13"/>
      <c r="J126" s="13"/>
    </row>
    <row r="127" s="26" customFormat="1" ht="20" customHeight="1" spans="1:10">
      <c r="A127" s="11">
        <v>123</v>
      </c>
      <c r="B127" s="13" t="s">
        <v>515</v>
      </c>
      <c r="C127" s="16" t="s">
        <v>493</v>
      </c>
      <c r="D127" s="13"/>
      <c r="E127" s="13">
        <v>728.95</v>
      </c>
      <c r="F127" s="13"/>
      <c r="G127" s="13">
        <v>267</v>
      </c>
      <c r="H127" s="13">
        <v>267</v>
      </c>
      <c r="I127" s="13"/>
      <c r="J127" s="13"/>
    </row>
    <row r="128" s="26" customFormat="1" ht="20" customHeight="1" spans="1:10">
      <c r="A128" s="11">
        <v>124</v>
      </c>
      <c r="B128" s="13" t="s">
        <v>515</v>
      </c>
      <c r="C128" s="16" t="s">
        <v>533</v>
      </c>
      <c r="D128" s="13"/>
      <c r="E128" s="13">
        <v>67</v>
      </c>
      <c r="F128" s="13"/>
      <c r="G128" s="13">
        <v>59</v>
      </c>
      <c r="H128" s="13">
        <v>59</v>
      </c>
      <c r="I128" s="13"/>
      <c r="J128" s="13"/>
    </row>
    <row r="129" s="26" customFormat="1" ht="20" customHeight="1" spans="1:10">
      <c r="A129" s="11">
        <v>125</v>
      </c>
      <c r="B129" s="13" t="s">
        <v>515</v>
      </c>
      <c r="C129" s="16" t="s">
        <v>534</v>
      </c>
      <c r="D129" s="13"/>
      <c r="E129" s="13">
        <v>123</v>
      </c>
      <c r="F129" s="13"/>
      <c r="G129" s="13">
        <v>87</v>
      </c>
      <c r="H129" s="13">
        <v>87</v>
      </c>
      <c r="I129" s="13"/>
      <c r="J129" s="13"/>
    </row>
    <row r="130" s="26" customFormat="1" ht="20" customHeight="1" spans="1:10">
      <c r="A130" s="11">
        <v>126</v>
      </c>
      <c r="B130" s="13" t="s">
        <v>535</v>
      </c>
      <c r="C130" s="16" t="s">
        <v>505</v>
      </c>
      <c r="D130" s="13"/>
      <c r="E130" s="13">
        <v>374.77</v>
      </c>
      <c r="F130" s="13"/>
      <c r="G130" s="13">
        <v>374.77</v>
      </c>
      <c r="H130" s="13">
        <v>324.19</v>
      </c>
      <c r="I130" s="13">
        <v>50.58</v>
      </c>
      <c r="J130" s="13"/>
    </row>
    <row r="131" s="26" customFormat="1" ht="20" customHeight="1" spans="1:10">
      <c r="A131" s="11">
        <v>127</v>
      </c>
      <c r="B131" s="13" t="s">
        <v>535</v>
      </c>
      <c r="C131" s="16" t="s">
        <v>536</v>
      </c>
      <c r="D131" s="13"/>
      <c r="E131" s="13">
        <v>159.1</v>
      </c>
      <c r="F131" s="13"/>
      <c r="G131" s="13">
        <v>103.65</v>
      </c>
      <c r="H131" s="13">
        <v>103.65</v>
      </c>
      <c r="I131" s="13"/>
      <c r="J131" s="13"/>
    </row>
    <row r="132" s="26" customFormat="1" ht="20" customHeight="1" spans="1:10">
      <c r="A132" s="11">
        <v>128</v>
      </c>
      <c r="B132" s="13" t="s">
        <v>535</v>
      </c>
      <c r="C132" s="16" t="s">
        <v>464</v>
      </c>
      <c r="D132" s="13"/>
      <c r="E132" s="13">
        <v>339</v>
      </c>
      <c r="F132" s="13"/>
      <c r="G132" s="13">
        <v>388</v>
      </c>
      <c r="H132" s="13">
        <v>388</v>
      </c>
      <c r="I132" s="13"/>
      <c r="J132" s="13"/>
    </row>
    <row r="133" s="26" customFormat="1" ht="20" customHeight="1" spans="1:10">
      <c r="A133" s="11">
        <v>129</v>
      </c>
      <c r="B133" s="13" t="s">
        <v>535</v>
      </c>
      <c r="C133" s="16" t="s">
        <v>457</v>
      </c>
      <c r="D133" s="13"/>
      <c r="E133" s="13">
        <v>302</v>
      </c>
      <c r="F133" s="13"/>
      <c r="G133" s="13">
        <v>300.4</v>
      </c>
      <c r="H133" s="13">
        <v>300.4</v>
      </c>
      <c r="I133" s="13"/>
      <c r="J133" s="13"/>
    </row>
    <row r="134" s="26" customFormat="1" ht="20" customHeight="1" spans="1:10">
      <c r="A134" s="11">
        <v>130</v>
      </c>
      <c r="B134" s="13" t="s">
        <v>535</v>
      </c>
      <c r="C134" s="16" t="s">
        <v>537</v>
      </c>
      <c r="D134" s="13"/>
      <c r="E134" s="13">
        <v>121.3</v>
      </c>
      <c r="F134" s="13"/>
      <c r="G134" s="13">
        <v>121.3</v>
      </c>
      <c r="H134" s="13">
        <v>115.26</v>
      </c>
      <c r="I134" s="13">
        <v>6.03999999999999</v>
      </c>
      <c r="J134" s="13"/>
    </row>
    <row r="135" s="26" customFormat="1" spans="1:10">
      <c r="A135" s="11">
        <v>131</v>
      </c>
      <c r="B135" s="13" t="s">
        <v>535</v>
      </c>
      <c r="C135" s="16" t="s">
        <v>538</v>
      </c>
      <c r="D135" s="13"/>
      <c r="E135" s="13">
        <v>686.63</v>
      </c>
      <c r="F135" s="13"/>
      <c r="G135" s="13">
        <v>894.92</v>
      </c>
      <c r="H135" s="13">
        <v>894.92</v>
      </c>
      <c r="I135" s="13"/>
      <c r="J135" s="13"/>
    </row>
    <row r="136" s="26" customFormat="1" ht="20" customHeight="1" spans="1:10">
      <c r="A136" s="11">
        <v>132</v>
      </c>
      <c r="B136" s="13" t="s">
        <v>535</v>
      </c>
      <c r="C136" s="16" t="s">
        <v>539</v>
      </c>
      <c r="D136" s="13"/>
      <c r="E136" s="13">
        <v>210.9</v>
      </c>
      <c r="F136" s="13"/>
      <c r="G136" s="13">
        <v>210.9</v>
      </c>
      <c r="H136" s="13">
        <v>210.9</v>
      </c>
      <c r="I136" s="13"/>
      <c r="J136" s="13"/>
    </row>
    <row r="137" s="26" customFormat="1" ht="20" customHeight="1" spans="1:10">
      <c r="A137" s="11">
        <v>133</v>
      </c>
      <c r="B137" s="13" t="s">
        <v>535</v>
      </c>
      <c r="C137" s="16" t="s">
        <v>540</v>
      </c>
      <c r="D137" s="13"/>
      <c r="E137" s="13"/>
      <c r="F137" s="13"/>
      <c r="G137" s="13">
        <v>232</v>
      </c>
      <c r="H137" s="13"/>
      <c r="I137" s="13">
        <v>232</v>
      </c>
      <c r="J137" s="13"/>
    </row>
    <row r="138" s="26" customFormat="1" spans="1:10">
      <c r="A138" s="11">
        <v>134</v>
      </c>
      <c r="B138" s="13" t="s">
        <v>535</v>
      </c>
      <c r="C138" s="16" t="s">
        <v>56</v>
      </c>
      <c r="D138" s="13"/>
      <c r="E138" s="13">
        <v>187.6</v>
      </c>
      <c r="F138" s="13"/>
      <c r="G138" s="13">
        <v>139</v>
      </c>
      <c r="H138" s="13">
        <v>139</v>
      </c>
      <c r="I138" s="13"/>
      <c r="J138" s="13"/>
    </row>
    <row r="139" s="26" customFormat="1" ht="20" customHeight="1" spans="1:10">
      <c r="A139" s="11">
        <v>135</v>
      </c>
      <c r="B139" s="13" t="s">
        <v>535</v>
      </c>
      <c r="C139" s="16" t="s">
        <v>541</v>
      </c>
      <c r="D139" s="13"/>
      <c r="E139" s="13">
        <v>469.28</v>
      </c>
      <c r="F139" s="13"/>
      <c r="G139" s="13">
        <v>450</v>
      </c>
      <c r="H139" s="13">
        <v>450</v>
      </c>
      <c r="I139" s="13"/>
      <c r="J139" s="13"/>
    </row>
    <row r="140" s="26" customFormat="1" ht="20" customHeight="1" spans="1:10">
      <c r="A140" s="11">
        <v>136</v>
      </c>
      <c r="B140" s="13" t="s">
        <v>535</v>
      </c>
      <c r="C140" s="16" t="s">
        <v>542</v>
      </c>
      <c r="D140" s="13"/>
      <c r="E140" s="13">
        <v>279.29</v>
      </c>
      <c r="F140" s="13"/>
      <c r="G140" s="13">
        <v>436.29</v>
      </c>
      <c r="H140" s="13">
        <v>365.98</v>
      </c>
      <c r="I140" s="13">
        <v>70.31</v>
      </c>
      <c r="J140" s="13"/>
    </row>
    <row r="141" s="26" customFormat="1" ht="20" customHeight="1" spans="1:10">
      <c r="A141" s="11">
        <v>137</v>
      </c>
      <c r="B141" s="13" t="s">
        <v>535</v>
      </c>
      <c r="C141" s="16" t="s">
        <v>543</v>
      </c>
      <c r="D141" s="13"/>
      <c r="E141" s="13">
        <v>271</v>
      </c>
      <c r="F141" s="13"/>
      <c r="G141" s="13">
        <v>211</v>
      </c>
      <c r="H141" s="13">
        <v>211</v>
      </c>
      <c r="I141" s="13"/>
      <c r="J141" s="13"/>
    </row>
    <row r="142" s="26" customFormat="1" spans="1:10">
      <c r="A142" s="11">
        <v>138</v>
      </c>
      <c r="B142" s="13" t="s">
        <v>535</v>
      </c>
      <c r="C142" s="16" t="s">
        <v>544</v>
      </c>
      <c r="D142" s="13"/>
      <c r="E142" s="13"/>
      <c r="F142" s="13"/>
      <c r="G142" s="13">
        <v>91.48</v>
      </c>
      <c r="H142" s="13">
        <v>91.48</v>
      </c>
      <c r="I142" s="13"/>
      <c r="J142" s="13"/>
    </row>
    <row r="143" s="26" customFormat="1" ht="69" customHeight="1" spans="1:10">
      <c r="A143" s="11">
        <v>139</v>
      </c>
      <c r="B143" s="13" t="s">
        <v>535</v>
      </c>
      <c r="C143" s="16" t="s">
        <v>545</v>
      </c>
      <c r="D143" s="13"/>
      <c r="E143" s="13"/>
      <c r="F143" s="13"/>
      <c r="G143" s="13">
        <v>157.16</v>
      </c>
      <c r="H143" s="13">
        <v>157.16</v>
      </c>
      <c r="I143" s="13"/>
      <c r="J143" s="13"/>
    </row>
    <row r="144" s="26" customFormat="1" ht="20" customHeight="1" spans="1:10">
      <c r="A144" s="11">
        <v>140</v>
      </c>
      <c r="B144" s="13" t="s">
        <v>535</v>
      </c>
      <c r="C144" s="16" t="s">
        <v>546</v>
      </c>
      <c r="D144" s="13"/>
      <c r="E144" s="13">
        <v>145.3</v>
      </c>
      <c r="F144" s="13"/>
      <c r="G144" s="13">
        <v>145.3</v>
      </c>
      <c r="H144" s="13">
        <v>145.3</v>
      </c>
      <c r="I144" s="13"/>
      <c r="J144" s="13"/>
    </row>
    <row r="145" s="26" customFormat="1" ht="20" customHeight="1" spans="1:10">
      <c r="A145" s="11">
        <v>141</v>
      </c>
      <c r="B145" s="13" t="s">
        <v>535</v>
      </c>
      <c r="C145" s="16" t="s">
        <v>547</v>
      </c>
      <c r="D145" s="13"/>
      <c r="E145" s="13"/>
      <c r="F145" s="13"/>
      <c r="G145" s="13">
        <v>97</v>
      </c>
      <c r="H145" s="13">
        <v>97</v>
      </c>
      <c r="I145" s="13"/>
      <c r="J145" s="13"/>
    </row>
    <row r="146" s="26" customFormat="1" ht="20" customHeight="1" spans="1:10">
      <c r="A146" s="11">
        <v>142</v>
      </c>
      <c r="B146" s="13" t="s">
        <v>535</v>
      </c>
      <c r="C146" s="16" t="s">
        <v>548</v>
      </c>
      <c r="D146" s="13"/>
      <c r="E146" s="13">
        <v>230</v>
      </c>
      <c r="F146" s="13"/>
      <c r="G146" s="13">
        <v>150</v>
      </c>
      <c r="H146" s="13">
        <v>92.2</v>
      </c>
      <c r="I146" s="13">
        <v>57.8</v>
      </c>
      <c r="J146" s="13"/>
    </row>
    <row r="147" s="28" customFormat="1" ht="20" customHeight="1" spans="1:10">
      <c r="A147" s="32" t="s">
        <v>17</v>
      </c>
      <c r="B147" s="32"/>
      <c r="C147" s="33"/>
      <c r="D147" s="32"/>
      <c r="E147" s="32">
        <f t="shared" ref="E147:J147" si="2">SUM(E4:E146)</f>
        <v>29423.57</v>
      </c>
      <c r="F147" s="32">
        <f t="shared" si="2"/>
        <v>0</v>
      </c>
      <c r="G147" s="32">
        <f t="shared" si="2"/>
        <v>41251.17</v>
      </c>
      <c r="H147" s="32">
        <f t="shared" si="2"/>
        <v>39652.16</v>
      </c>
      <c r="I147" s="32">
        <f t="shared" si="2"/>
        <v>1310.17</v>
      </c>
      <c r="J147" s="32">
        <f t="shared" si="2"/>
        <v>288.84</v>
      </c>
    </row>
  </sheetData>
  <autoFilter xmlns:etc="http://www.wps.cn/officeDocument/2017/etCustomData" ref="A3:J147" etc:filterBottomFollowUsedRange="0">
    <extLst/>
  </autoFilter>
  <mergeCells count="11">
    <mergeCell ref="A1:J1"/>
    <mergeCell ref="F2:G2"/>
    <mergeCell ref="A147:C147"/>
    <mergeCell ref="A2:A3"/>
    <mergeCell ref="B2:B3"/>
    <mergeCell ref="C2:C3"/>
    <mergeCell ref="D2:D3"/>
    <mergeCell ref="E2:E3"/>
    <mergeCell ref="H2:H3"/>
    <mergeCell ref="I2:I3"/>
    <mergeCell ref="J2:J3"/>
  </mergeCells>
  <pageMargins left="0.751388888888889" right="0.751388888888889" top="1" bottom="1" header="0.5" footer="0.5"/>
  <pageSetup paperSize="9" scale="7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7"/>
  <sheetViews>
    <sheetView tabSelected="1" workbookViewId="0">
      <pane ySplit="3" topLeftCell="A6" activePane="bottomLeft" state="frozen"/>
      <selection/>
      <selection pane="bottomLeft" activeCell="M58" sqref="M58"/>
    </sheetView>
  </sheetViews>
  <sheetFormatPr defaultColWidth="8.8" defaultRowHeight="14.25"/>
  <cols>
    <col min="1" max="1" width="6.25" style="4" customWidth="1"/>
    <col min="2" max="2" width="11" style="4" customWidth="1"/>
    <col min="3" max="3" width="13.75" style="4" customWidth="1"/>
    <col min="4" max="4" width="11.75" style="4" customWidth="1"/>
    <col min="5" max="5" width="12.25" style="4" customWidth="1"/>
    <col min="6" max="6" width="8.8" style="4"/>
    <col min="7" max="8" width="10.375" style="4"/>
    <col min="9" max="9" width="17.375" style="4" customWidth="1"/>
    <col min="10" max="10" width="11.8" style="4" customWidth="1"/>
    <col min="11" max="11" width="16.5" style="4" hidden="1" customWidth="1"/>
    <col min="12" max="16384" width="8.8" style="4"/>
  </cols>
  <sheetData>
    <row r="1" s="1" customFormat="1" ht="33" customHeight="1" spans="1:11">
      <c r="A1" s="5" t="s">
        <v>549</v>
      </c>
      <c r="B1" s="5"/>
      <c r="C1" s="5"/>
      <c r="D1" s="6"/>
      <c r="E1" s="5"/>
      <c r="F1" s="5"/>
      <c r="G1" s="5"/>
      <c r="H1" s="5"/>
      <c r="I1" s="5"/>
      <c r="J1" s="7"/>
      <c r="K1" s="7"/>
    </row>
    <row r="2" s="2" customFormat="1" ht="20" customHeight="1" spans="1:11">
      <c r="A2" s="8" t="s">
        <v>1</v>
      </c>
      <c r="B2" s="8" t="s">
        <v>19</v>
      </c>
      <c r="C2" s="8" t="s">
        <v>20</v>
      </c>
      <c r="D2" s="9" t="s">
        <v>21</v>
      </c>
      <c r="E2" s="8" t="s">
        <v>22</v>
      </c>
      <c r="F2" s="8" t="s">
        <v>23</v>
      </c>
      <c r="G2" s="8"/>
      <c r="H2" s="8" t="s">
        <v>4</v>
      </c>
      <c r="I2" s="8" t="s">
        <v>24</v>
      </c>
      <c r="J2" s="10" t="s">
        <v>6</v>
      </c>
      <c r="K2" s="10" t="s">
        <v>25</v>
      </c>
    </row>
    <row r="3" s="2" customFormat="1" ht="20" customHeight="1" spans="1:11">
      <c r="A3" s="8"/>
      <c r="B3" s="8"/>
      <c r="C3" s="8"/>
      <c r="D3" s="9"/>
      <c r="E3" s="8"/>
      <c r="F3" s="8" t="s">
        <v>26</v>
      </c>
      <c r="G3" s="8" t="s">
        <v>27</v>
      </c>
      <c r="H3" s="8"/>
      <c r="I3" s="8"/>
      <c r="J3" s="10"/>
      <c r="K3" s="10"/>
    </row>
    <row r="4" s="2" customFormat="1" ht="20" customHeight="1" spans="1:11">
      <c r="A4" s="11">
        <f>ROW()-3</f>
        <v>1</v>
      </c>
      <c r="B4" s="12" t="s">
        <v>550</v>
      </c>
      <c r="C4" s="13" t="s">
        <v>551</v>
      </c>
      <c r="D4" s="11"/>
      <c r="E4" s="14">
        <v>150</v>
      </c>
      <c r="F4" s="11"/>
      <c r="G4" s="12">
        <v>150</v>
      </c>
      <c r="H4" s="15">
        <f>G4+I4-J4</f>
        <v>150</v>
      </c>
      <c r="I4" s="11"/>
      <c r="J4" s="16"/>
      <c r="K4" s="16">
        <v>230</v>
      </c>
    </row>
    <row r="5" s="2" customFormat="1" ht="20" customHeight="1" spans="1:11">
      <c r="A5" s="11">
        <f t="shared" ref="A5:A14" si="0">ROW()-3</f>
        <v>2</v>
      </c>
      <c r="B5" s="12" t="s">
        <v>550</v>
      </c>
      <c r="C5" s="13" t="s">
        <v>552</v>
      </c>
      <c r="D5" s="11"/>
      <c r="E5" s="14">
        <v>341.8</v>
      </c>
      <c r="F5" s="11"/>
      <c r="G5" s="12">
        <v>341.8</v>
      </c>
      <c r="H5" s="15">
        <f t="shared" ref="H5:H36" si="1">G5+I5-J5</f>
        <v>341.8</v>
      </c>
      <c r="I5" s="11"/>
      <c r="J5" s="16"/>
      <c r="K5" s="16">
        <v>341.8</v>
      </c>
    </row>
    <row r="6" s="2" customFormat="1" ht="20" customHeight="1" spans="1:11">
      <c r="A6" s="11">
        <f t="shared" si="0"/>
        <v>3</v>
      </c>
      <c r="B6" s="12" t="s">
        <v>550</v>
      </c>
      <c r="C6" s="13" t="s">
        <v>553</v>
      </c>
      <c r="D6" s="11"/>
      <c r="E6" s="14">
        <v>117</v>
      </c>
      <c r="F6" s="11"/>
      <c r="G6" s="12">
        <v>117</v>
      </c>
      <c r="H6" s="15">
        <f t="shared" si="1"/>
        <v>117</v>
      </c>
      <c r="I6" s="11"/>
      <c r="J6" s="16"/>
      <c r="K6" s="16">
        <v>117.6</v>
      </c>
    </row>
    <row r="7" s="2" customFormat="1" ht="40.5" spans="1:11">
      <c r="A7" s="11">
        <f t="shared" si="0"/>
        <v>4</v>
      </c>
      <c r="B7" s="12" t="s">
        <v>550</v>
      </c>
      <c r="C7" s="16" t="s">
        <v>554</v>
      </c>
      <c r="D7" s="11">
        <v>102</v>
      </c>
      <c r="E7" s="14">
        <v>8</v>
      </c>
      <c r="F7" s="11"/>
      <c r="G7" s="12">
        <v>110</v>
      </c>
      <c r="H7" s="15">
        <f t="shared" si="1"/>
        <v>110</v>
      </c>
      <c r="I7" s="11"/>
      <c r="J7" s="16"/>
      <c r="K7" s="16">
        <v>216.9</v>
      </c>
    </row>
    <row r="8" s="2" customFormat="1" ht="20" customHeight="1" spans="1:11">
      <c r="A8" s="11">
        <f t="shared" si="0"/>
        <v>5</v>
      </c>
      <c r="B8" s="12" t="s">
        <v>550</v>
      </c>
      <c r="C8" s="13" t="s">
        <v>555</v>
      </c>
      <c r="D8" s="11"/>
      <c r="E8" s="14">
        <v>114</v>
      </c>
      <c r="F8" s="11"/>
      <c r="G8" s="12">
        <v>114</v>
      </c>
      <c r="H8" s="15">
        <f t="shared" si="1"/>
        <v>114</v>
      </c>
      <c r="I8" s="11"/>
      <c r="J8" s="16"/>
      <c r="K8" s="16">
        <v>114</v>
      </c>
    </row>
    <row r="9" s="2" customFormat="1" ht="20" customHeight="1" spans="1:11">
      <c r="A9" s="11">
        <f t="shared" si="0"/>
        <v>6</v>
      </c>
      <c r="B9" s="12" t="s">
        <v>550</v>
      </c>
      <c r="C9" s="13" t="s">
        <v>556</v>
      </c>
      <c r="D9" s="11"/>
      <c r="E9" s="14">
        <v>266</v>
      </c>
      <c r="F9" s="11"/>
      <c r="G9" s="12">
        <v>266</v>
      </c>
      <c r="H9" s="15">
        <f t="shared" si="1"/>
        <v>266</v>
      </c>
      <c r="I9" s="11"/>
      <c r="J9" s="16"/>
      <c r="K9" s="16">
        <v>266</v>
      </c>
    </row>
    <row r="10" s="2" customFormat="1" ht="20" customHeight="1" spans="1:11">
      <c r="A10" s="11">
        <f t="shared" si="0"/>
        <v>7</v>
      </c>
      <c r="B10" s="12" t="s">
        <v>550</v>
      </c>
      <c r="C10" s="13" t="s">
        <v>557</v>
      </c>
      <c r="D10" s="11"/>
      <c r="E10" s="14">
        <v>193</v>
      </c>
      <c r="F10" s="11"/>
      <c r="G10" s="12">
        <v>193</v>
      </c>
      <c r="H10" s="15">
        <f t="shared" si="1"/>
        <v>193</v>
      </c>
      <c r="I10" s="11"/>
      <c r="J10" s="16"/>
      <c r="K10" s="16">
        <v>193.14</v>
      </c>
    </row>
    <row r="11" s="2" customFormat="1" spans="1:11">
      <c r="A11" s="11">
        <f t="shared" si="0"/>
        <v>8</v>
      </c>
      <c r="B11" s="12" t="s">
        <v>550</v>
      </c>
      <c r="C11" s="13" t="s">
        <v>558</v>
      </c>
      <c r="D11" s="11"/>
      <c r="E11" s="14">
        <v>588</v>
      </c>
      <c r="F11" s="11"/>
      <c r="G11" s="12">
        <v>171</v>
      </c>
      <c r="H11" s="15">
        <f t="shared" si="1"/>
        <v>171</v>
      </c>
      <c r="I11" s="11"/>
      <c r="J11" s="16"/>
      <c r="K11" s="16">
        <v>856.46</v>
      </c>
    </row>
    <row r="12" s="2" customFormat="1" ht="20" customHeight="1" spans="1:11">
      <c r="A12" s="11">
        <f t="shared" si="0"/>
        <v>9</v>
      </c>
      <c r="B12" s="12" t="s">
        <v>559</v>
      </c>
      <c r="C12" s="13" t="s">
        <v>560</v>
      </c>
      <c r="D12" s="11"/>
      <c r="E12" s="14">
        <v>620</v>
      </c>
      <c r="F12" s="11"/>
      <c r="G12" s="12">
        <v>330</v>
      </c>
      <c r="H12" s="15">
        <f t="shared" si="1"/>
        <v>330</v>
      </c>
      <c r="I12" s="11"/>
      <c r="J12" s="16"/>
      <c r="K12" s="16">
        <v>342.47</v>
      </c>
    </row>
    <row r="13" s="2" customFormat="1" spans="1:11">
      <c r="A13" s="11">
        <f t="shared" si="0"/>
        <v>10</v>
      </c>
      <c r="B13" s="12" t="s">
        <v>559</v>
      </c>
      <c r="C13" s="13" t="s">
        <v>561</v>
      </c>
      <c r="D13" s="11"/>
      <c r="E13" s="14"/>
      <c r="F13" s="11"/>
      <c r="G13" s="12">
        <v>527</v>
      </c>
      <c r="H13" s="15">
        <f t="shared" si="1"/>
        <v>527</v>
      </c>
      <c r="I13" s="11"/>
      <c r="J13" s="16"/>
      <c r="K13" s="16">
        <v>528.12</v>
      </c>
    </row>
    <row r="14" s="2" customFormat="1" ht="20" customHeight="1" spans="1:11">
      <c r="A14" s="11">
        <f t="shared" si="0"/>
        <v>11</v>
      </c>
      <c r="B14" s="12" t="s">
        <v>559</v>
      </c>
      <c r="C14" s="13" t="s">
        <v>562</v>
      </c>
      <c r="D14" s="11"/>
      <c r="E14" s="14">
        <v>384</v>
      </c>
      <c r="F14" s="11"/>
      <c r="G14" s="12">
        <v>393</v>
      </c>
      <c r="H14" s="15">
        <f t="shared" si="1"/>
        <v>393</v>
      </c>
      <c r="I14" s="11"/>
      <c r="J14" s="16"/>
      <c r="K14" s="16">
        <v>404.23</v>
      </c>
    </row>
    <row r="15" s="2" customFormat="1" ht="20" customHeight="1" spans="1:11">
      <c r="A15" s="11">
        <f t="shared" ref="A15:A24" si="2">ROW()-3</f>
        <v>12</v>
      </c>
      <c r="B15" s="12" t="s">
        <v>559</v>
      </c>
      <c r="C15" s="13" t="s">
        <v>533</v>
      </c>
      <c r="D15" s="11"/>
      <c r="E15" s="14">
        <v>450</v>
      </c>
      <c r="F15" s="11"/>
      <c r="G15" s="12">
        <v>450</v>
      </c>
      <c r="H15" s="15">
        <f t="shared" si="1"/>
        <v>450</v>
      </c>
      <c r="I15" s="11"/>
      <c r="J15" s="16"/>
      <c r="K15" s="16">
        <v>467.95</v>
      </c>
    </row>
    <row r="16" s="2" customFormat="1" ht="20" customHeight="1" spans="1:11">
      <c r="A16" s="11">
        <f t="shared" si="2"/>
        <v>13</v>
      </c>
      <c r="B16" s="14" t="s">
        <v>563</v>
      </c>
      <c r="C16" s="16" t="s">
        <v>564</v>
      </c>
      <c r="D16" s="11"/>
      <c r="E16" s="14">
        <v>78</v>
      </c>
      <c r="F16" s="11"/>
      <c r="G16" s="14">
        <v>50</v>
      </c>
      <c r="H16" s="15">
        <f t="shared" si="1"/>
        <v>50</v>
      </c>
      <c r="I16" s="11"/>
      <c r="J16" s="16"/>
      <c r="K16" s="16">
        <v>78.59</v>
      </c>
    </row>
    <row r="17" s="2" customFormat="1" ht="20" customHeight="1" spans="1:11">
      <c r="A17" s="11">
        <f t="shared" si="2"/>
        <v>14</v>
      </c>
      <c r="B17" s="14" t="s">
        <v>563</v>
      </c>
      <c r="C17" s="16" t="s">
        <v>565</v>
      </c>
      <c r="D17" s="11"/>
      <c r="E17" s="14">
        <v>360</v>
      </c>
      <c r="F17" s="11"/>
      <c r="G17" s="14">
        <v>200</v>
      </c>
      <c r="H17" s="15">
        <f t="shared" si="1"/>
        <v>200</v>
      </c>
      <c r="I17" s="11"/>
      <c r="J17" s="16"/>
      <c r="K17" s="16">
        <v>350</v>
      </c>
    </row>
    <row r="18" s="2" customFormat="1" ht="27" spans="1:11">
      <c r="A18" s="11">
        <f t="shared" si="2"/>
        <v>15</v>
      </c>
      <c r="B18" s="14" t="s">
        <v>563</v>
      </c>
      <c r="C18" s="16" t="s">
        <v>566</v>
      </c>
      <c r="D18" s="11"/>
      <c r="E18" s="14">
        <v>650</v>
      </c>
      <c r="F18" s="11"/>
      <c r="G18" s="14">
        <v>500</v>
      </c>
      <c r="H18" s="15">
        <f t="shared" si="1"/>
        <v>500</v>
      </c>
      <c r="I18" s="11"/>
      <c r="J18" s="16"/>
      <c r="K18" s="16">
        <v>813</v>
      </c>
    </row>
    <row r="19" s="2" customFormat="1" ht="40.5" spans="1:11">
      <c r="A19" s="11">
        <f t="shared" si="2"/>
        <v>16</v>
      </c>
      <c r="B19" s="14" t="s">
        <v>563</v>
      </c>
      <c r="C19" s="16" t="s">
        <v>567</v>
      </c>
      <c r="D19" s="11"/>
      <c r="E19" s="14">
        <v>3500</v>
      </c>
      <c r="F19" s="11"/>
      <c r="G19" s="14">
        <v>1400</v>
      </c>
      <c r="H19" s="15">
        <f t="shared" si="1"/>
        <v>1400</v>
      </c>
      <c r="I19" s="11"/>
      <c r="J19" s="16"/>
      <c r="K19" s="16">
        <v>3557</v>
      </c>
    </row>
    <row r="20" s="2" customFormat="1" ht="27" spans="1:11">
      <c r="A20" s="11">
        <f t="shared" si="2"/>
        <v>17</v>
      </c>
      <c r="B20" s="14" t="s">
        <v>563</v>
      </c>
      <c r="C20" s="16" t="s">
        <v>568</v>
      </c>
      <c r="D20" s="11"/>
      <c r="E20" s="14">
        <v>350</v>
      </c>
      <c r="F20" s="11"/>
      <c r="G20" s="12">
        <v>220</v>
      </c>
      <c r="H20" s="15">
        <f t="shared" si="1"/>
        <v>220</v>
      </c>
      <c r="I20" s="11"/>
      <c r="J20" s="16"/>
      <c r="K20" s="16">
        <v>628.23</v>
      </c>
    </row>
    <row r="21" s="2" customFormat="1" ht="27" spans="1:11">
      <c r="A21" s="11">
        <f t="shared" si="2"/>
        <v>18</v>
      </c>
      <c r="B21" s="14" t="s">
        <v>563</v>
      </c>
      <c r="C21" s="16" t="s">
        <v>569</v>
      </c>
      <c r="D21" s="11"/>
      <c r="E21" s="14">
        <v>906</v>
      </c>
      <c r="F21" s="11"/>
      <c r="G21" s="12">
        <v>906</v>
      </c>
      <c r="H21" s="15">
        <f t="shared" si="1"/>
        <v>906</v>
      </c>
      <c r="I21" s="11"/>
      <c r="J21" s="16"/>
      <c r="K21" s="16">
        <v>906</v>
      </c>
    </row>
    <row r="22" s="2" customFormat="1" ht="20" customHeight="1" spans="1:11">
      <c r="A22" s="11">
        <f t="shared" si="2"/>
        <v>19</v>
      </c>
      <c r="B22" s="14" t="s">
        <v>570</v>
      </c>
      <c r="C22" s="17" t="s">
        <v>571</v>
      </c>
      <c r="D22" s="11"/>
      <c r="E22" s="14">
        <v>525.42</v>
      </c>
      <c r="F22" s="11"/>
      <c r="G22" s="14">
        <v>370</v>
      </c>
      <c r="H22" s="15">
        <f t="shared" si="1"/>
        <v>370</v>
      </c>
      <c r="I22" s="11"/>
      <c r="J22" s="16"/>
      <c r="K22" s="16">
        <v>525.42</v>
      </c>
    </row>
    <row r="23" s="2" customFormat="1" ht="20" customHeight="1" spans="1:11">
      <c r="A23" s="11">
        <f t="shared" si="2"/>
        <v>20</v>
      </c>
      <c r="B23" s="14" t="s">
        <v>570</v>
      </c>
      <c r="C23" s="17" t="s">
        <v>572</v>
      </c>
      <c r="D23" s="11"/>
      <c r="E23" s="14">
        <v>227.52</v>
      </c>
      <c r="F23" s="11"/>
      <c r="G23" s="14">
        <v>160</v>
      </c>
      <c r="H23" s="15">
        <f t="shared" si="1"/>
        <v>160</v>
      </c>
      <c r="I23" s="11"/>
      <c r="J23" s="16"/>
      <c r="K23" s="16">
        <v>227.52</v>
      </c>
    </row>
    <row r="24" s="2" customFormat="1" ht="20" customHeight="1" spans="1:11">
      <c r="A24" s="11">
        <f t="shared" si="2"/>
        <v>21</v>
      </c>
      <c r="B24" s="14" t="s">
        <v>570</v>
      </c>
      <c r="C24" s="17" t="s">
        <v>573</v>
      </c>
      <c r="D24" s="11"/>
      <c r="E24" s="14">
        <v>271</v>
      </c>
      <c r="F24" s="11"/>
      <c r="G24" s="14">
        <v>150</v>
      </c>
      <c r="H24" s="15">
        <f t="shared" si="1"/>
        <v>150</v>
      </c>
      <c r="I24" s="11"/>
      <c r="J24" s="16"/>
      <c r="K24" s="16">
        <v>326.66</v>
      </c>
    </row>
    <row r="25" s="2" customFormat="1" ht="20" customHeight="1" spans="1:11">
      <c r="A25" s="11">
        <f t="shared" ref="A25:A34" si="3">ROW()-3</f>
        <v>22</v>
      </c>
      <c r="B25" s="14" t="s">
        <v>570</v>
      </c>
      <c r="C25" s="13" t="s">
        <v>574</v>
      </c>
      <c r="D25" s="11"/>
      <c r="E25" s="14">
        <v>404.3</v>
      </c>
      <c r="F25" s="11"/>
      <c r="G25" s="12">
        <v>342.22</v>
      </c>
      <c r="H25" s="15">
        <f t="shared" si="1"/>
        <v>342.22</v>
      </c>
      <c r="I25" s="11"/>
      <c r="J25" s="16"/>
      <c r="K25" s="16">
        <v>342.22</v>
      </c>
    </row>
    <row r="26" s="2" customFormat="1" ht="20" customHeight="1" spans="1:11">
      <c r="A26" s="11">
        <f t="shared" si="3"/>
        <v>23</v>
      </c>
      <c r="B26" s="14" t="s">
        <v>570</v>
      </c>
      <c r="C26" s="13" t="s">
        <v>575</v>
      </c>
      <c r="D26" s="11"/>
      <c r="E26" s="14">
        <v>583.9</v>
      </c>
      <c r="F26" s="11"/>
      <c r="G26" s="12">
        <v>372</v>
      </c>
      <c r="H26" s="15">
        <f t="shared" si="1"/>
        <v>372</v>
      </c>
      <c r="I26" s="11"/>
      <c r="J26" s="16"/>
      <c r="K26" s="16">
        <v>583.934</v>
      </c>
    </row>
    <row r="27" s="2" customFormat="1" ht="20" customHeight="1" spans="1:11">
      <c r="A27" s="11">
        <f t="shared" si="3"/>
        <v>24</v>
      </c>
      <c r="B27" s="14" t="s">
        <v>570</v>
      </c>
      <c r="C27" s="13" t="s">
        <v>576</v>
      </c>
      <c r="D27" s="11"/>
      <c r="E27" s="14">
        <v>414</v>
      </c>
      <c r="F27" s="11"/>
      <c r="G27" s="12">
        <v>207.9</v>
      </c>
      <c r="H27" s="15">
        <f t="shared" si="1"/>
        <v>207.9</v>
      </c>
      <c r="I27" s="11"/>
      <c r="J27" s="16"/>
      <c r="K27" s="16">
        <v>207.9</v>
      </c>
    </row>
    <row r="28" s="2" customFormat="1" ht="20" customHeight="1" spans="1:11">
      <c r="A28" s="11">
        <f t="shared" si="3"/>
        <v>25</v>
      </c>
      <c r="B28" s="14" t="s">
        <v>570</v>
      </c>
      <c r="C28" s="13" t="s">
        <v>577</v>
      </c>
      <c r="D28" s="11"/>
      <c r="E28" s="14">
        <v>285</v>
      </c>
      <c r="F28" s="11"/>
      <c r="G28" s="12">
        <v>285</v>
      </c>
      <c r="H28" s="15">
        <f t="shared" si="1"/>
        <v>285</v>
      </c>
      <c r="I28" s="11"/>
      <c r="J28" s="16"/>
      <c r="K28" s="16">
        <v>285</v>
      </c>
    </row>
    <row r="29" s="2" customFormat="1" ht="20" customHeight="1" spans="1:11">
      <c r="A29" s="11">
        <f t="shared" si="3"/>
        <v>26</v>
      </c>
      <c r="B29" s="14" t="s">
        <v>570</v>
      </c>
      <c r="C29" s="13" t="s">
        <v>578</v>
      </c>
      <c r="D29" s="11"/>
      <c r="E29" s="14">
        <v>210.7</v>
      </c>
      <c r="F29" s="11"/>
      <c r="G29" s="12">
        <v>210.7</v>
      </c>
      <c r="H29" s="15">
        <f t="shared" si="1"/>
        <v>210.7</v>
      </c>
      <c r="I29" s="11"/>
      <c r="J29" s="16"/>
      <c r="K29" s="16">
        <v>210.7</v>
      </c>
    </row>
    <row r="30" s="2" customFormat="1" ht="20" customHeight="1" spans="1:11">
      <c r="A30" s="11">
        <f t="shared" ref="A30:A97" si="4">ROW()-3</f>
        <v>27</v>
      </c>
      <c r="B30" s="14" t="s">
        <v>570</v>
      </c>
      <c r="C30" s="13" t="s">
        <v>579</v>
      </c>
      <c r="D30" s="11"/>
      <c r="E30" s="14">
        <v>103</v>
      </c>
      <c r="F30" s="11"/>
      <c r="G30" s="12">
        <v>90.8</v>
      </c>
      <c r="H30" s="15">
        <f t="shared" si="1"/>
        <v>90.8</v>
      </c>
      <c r="I30" s="11"/>
      <c r="J30" s="16"/>
      <c r="K30" s="16">
        <v>90.8</v>
      </c>
    </row>
    <row r="31" s="2" customFormat="1" ht="20" customHeight="1" spans="1:11">
      <c r="A31" s="11">
        <f t="shared" si="4"/>
        <v>28</v>
      </c>
      <c r="B31" s="14" t="s">
        <v>570</v>
      </c>
      <c r="C31" s="13" t="s">
        <v>580</v>
      </c>
      <c r="D31" s="11"/>
      <c r="E31" s="14">
        <v>362.7</v>
      </c>
      <c r="F31" s="11"/>
      <c r="G31" s="12">
        <v>362.7</v>
      </c>
      <c r="H31" s="15">
        <f t="shared" si="1"/>
        <v>362.7</v>
      </c>
      <c r="I31" s="11"/>
      <c r="J31" s="16"/>
      <c r="K31" s="16">
        <v>362.7</v>
      </c>
    </row>
    <row r="32" s="2" customFormat="1" ht="20" customHeight="1" spans="1:11">
      <c r="A32" s="11">
        <f t="shared" si="4"/>
        <v>29</v>
      </c>
      <c r="B32" s="14" t="s">
        <v>570</v>
      </c>
      <c r="C32" s="13" t="s">
        <v>581</v>
      </c>
      <c r="D32" s="11"/>
      <c r="E32" s="14">
        <v>2648.69</v>
      </c>
      <c r="F32" s="11"/>
      <c r="G32" s="12">
        <v>1024</v>
      </c>
      <c r="H32" s="15">
        <f t="shared" si="1"/>
        <v>1003.25</v>
      </c>
      <c r="I32" s="11"/>
      <c r="J32" s="16">
        <v>20.75</v>
      </c>
      <c r="K32" s="16">
        <v>1054.72</v>
      </c>
    </row>
    <row r="33" s="2" customFormat="1" ht="20" customHeight="1" spans="1:11">
      <c r="A33" s="11">
        <f t="shared" si="4"/>
        <v>30</v>
      </c>
      <c r="B33" s="14" t="s">
        <v>570</v>
      </c>
      <c r="C33" s="13" t="s">
        <v>582</v>
      </c>
      <c r="D33" s="11"/>
      <c r="E33" s="14"/>
      <c r="F33" s="11"/>
      <c r="G33" s="12">
        <v>533</v>
      </c>
      <c r="H33" s="15">
        <f t="shared" si="1"/>
        <v>533</v>
      </c>
      <c r="I33" s="11"/>
      <c r="J33" s="16"/>
      <c r="K33" s="16">
        <v>718.8</v>
      </c>
    </row>
    <row r="34" s="2" customFormat="1" ht="20" customHeight="1" spans="1:11">
      <c r="A34" s="11">
        <f t="shared" si="4"/>
        <v>31</v>
      </c>
      <c r="B34" s="14" t="s">
        <v>570</v>
      </c>
      <c r="C34" s="13" t="s">
        <v>583</v>
      </c>
      <c r="D34" s="11"/>
      <c r="E34" s="14">
        <v>346</v>
      </c>
      <c r="F34" s="11"/>
      <c r="G34" s="12">
        <v>346</v>
      </c>
      <c r="H34" s="15">
        <f t="shared" si="1"/>
        <v>346</v>
      </c>
      <c r="I34" s="11"/>
      <c r="J34" s="16"/>
      <c r="K34" s="16">
        <v>346</v>
      </c>
    </row>
    <row r="35" s="2" customFormat="1" ht="20" customHeight="1" spans="1:11">
      <c r="A35" s="11">
        <f t="shared" si="4"/>
        <v>32</v>
      </c>
      <c r="B35" s="14" t="s">
        <v>570</v>
      </c>
      <c r="C35" s="13" t="s">
        <v>562</v>
      </c>
      <c r="D35" s="11"/>
      <c r="E35" s="14">
        <v>299</v>
      </c>
      <c r="F35" s="11"/>
      <c r="G35" s="12">
        <v>120</v>
      </c>
      <c r="H35" s="15">
        <f t="shared" si="1"/>
        <v>120</v>
      </c>
      <c r="I35" s="11"/>
      <c r="J35" s="16"/>
      <c r="K35" s="16">
        <v>311</v>
      </c>
    </row>
    <row r="36" s="2" customFormat="1" ht="20" customHeight="1" spans="1:11">
      <c r="A36" s="11">
        <f t="shared" si="4"/>
        <v>33</v>
      </c>
      <c r="B36" s="14" t="s">
        <v>570</v>
      </c>
      <c r="C36" s="13" t="s">
        <v>584</v>
      </c>
      <c r="D36" s="11"/>
      <c r="E36" s="14">
        <v>369</v>
      </c>
      <c r="F36" s="11"/>
      <c r="G36" s="12">
        <v>200</v>
      </c>
      <c r="H36" s="15">
        <f t="shared" si="1"/>
        <v>200</v>
      </c>
      <c r="I36" s="11"/>
      <c r="J36" s="16"/>
      <c r="K36" s="16">
        <v>369</v>
      </c>
    </row>
    <row r="37" s="2" customFormat="1" ht="20" customHeight="1" spans="1:11">
      <c r="A37" s="11">
        <f t="shared" si="4"/>
        <v>34</v>
      </c>
      <c r="B37" s="14" t="s">
        <v>570</v>
      </c>
      <c r="C37" s="13" t="s">
        <v>585</v>
      </c>
      <c r="D37" s="11"/>
      <c r="E37" s="14"/>
      <c r="F37" s="11"/>
      <c r="G37" s="12">
        <v>160</v>
      </c>
      <c r="H37" s="15">
        <f t="shared" ref="H37:H68" si="5">G37+I37-J37</f>
        <v>160</v>
      </c>
      <c r="I37" s="11"/>
      <c r="J37" s="16"/>
      <c r="K37" s="16">
        <v>472.5</v>
      </c>
    </row>
    <row r="38" s="2" customFormat="1" ht="20" customHeight="1" spans="1:11">
      <c r="A38" s="11">
        <f t="shared" si="4"/>
        <v>35</v>
      </c>
      <c r="B38" s="14" t="s">
        <v>570</v>
      </c>
      <c r="C38" s="13" t="s">
        <v>586</v>
      </c>
      <c r="D38" s="11"/>
      <c r="E38" s="14">
        <v>49.71</v>
      </c>
      <c r="F38" s="11"/>
      <c r="G38" s="12">
        <v>105.5</v>
      </c>
      <c r="H38" s="15">
        <f t="shared" si="5"/>
        <v>105.5</v>
      </c>
      <c r="I38" s="11"/>
      <c r="J38" s="16"/>
      <c r="K38" s="16">
        <v>255.5</v>
      </c>
    </row>
    <row r="39" s="2" customFormat="1" ht="20" customHeight="1" spans="1:11">
      <c r="A39" s="11">
        <f t="shared" si="4"/>
        <v>36</v>
      </c>
      <c r="B39" s="14" t="s">
        <v>587</v>
      </c>
      <c r="C39" s="17" t="s">
        <v>414</v>
      </c>
      <c r="D39" s="11"/>
      <c r="E39" s="14">
        <v>627</v>
      </c>
      <c r="F39" s="11"/>
      <c r="G39" s="14">
        <v>270</v>
      </c>
      <c r="H39" s="15">
        <f t="shared" si="5"/>
        <v>270</v>
      </c>
      <c r="I39" s="11"/>
      <c r="J39" s="16"/>
      <c r="K39" s="16">
        <v>746</v>
      </c>
    </row>
    <row r="40" s="2" customFormat="1" spans="1:11">
      <c r="A40" s="11">
        <f t="shared" si="4"/>
        <v>37</v>
      </c>
      <c r="B40" s="14" t="s">
        <v>587</v>
      </c>
      <c r="C40" s="17" t="s">
        <v>588</v>
      </c>
      <c r="D40" s="11"/>
      <c r="E40" s="14">
        <v>785</v>
      </c>
      <c r="F40" s="11"/>
      <c r="G40" s="14">
        <v>1810</v>
      </c>
      <c r="H40" s="15">
        <f t="shared" si="5"/>
        <v>1810</v>
      </c>
      <c r="I40" s="11"/>
      <c r="J40" s="16"/>
      <c r="K40" s="16">
        <v>2249.81</v>
      </c>
    </row>
    <row r="41" s="2" customFormat="1" ht="20" customHeight="1" spans="1:11">
      <c r="A41" s="11">
        <f t="shared" si="4"/>
        <v>38</v>
      </c>
      <c r="B41" s="14" t="s">
        <v>587</v>
      </c>
      <c r="C41" s="13" t="s">
        <v>491</v>
      </c>
      <c r="D41" s="11"/>
      <c r="E41" s="14">
        <v>372</v>
      </c>
      <c r="F41" s="11"/>
      <c r="G41" s="12">
        <v>326.5</v>
      </c>
      <c r="H41" s="15">
        <f t="shared" si="5"/>
        <v>326.5</v>
      </c>
      <c r="I41" s="11"/>
      <c r="J41" s="16"/>
      <c r="K41" s="16">
        <v>316.48</v>
      </c>
    </row>
    <row r="42" s="2" customFormat="1" ht="20" customHeight="1" spans="1:11">
      <c r="A42" s="11">
        <f t="shared" si="4"/>
        <v>39</v>
      </c>
      <c r="B42" s="14" t="s">
        <v>587</v>
      </c>
      <c r="C42" s="13" t="s">
        <v>589</v>
      </c>
      <c r="D42" s="11"/>
      <c r="E42" s="14">
        <v>788</v>
      </c>
      <c r="F42" s="11"/>
      <c r="G42" s="12">
        <v>700</v>
      </c>
      <c r="H42" s="15">
        <f t="shared" si="5"/>
        <v>700</v>
      </c>
      <c r="I42" s="11"/>
      <c r="J42" s="16"/>
      <c r="K42" s="16">
        <v>983.33</v>
      </c>
    </row>
    <row r="43" s="2" customFormat="1" ht="20" customHeight="1" spans="1:11">
      <c r="A43" s="11">
        <f t="shared" si="4"/>
        <v>40</v>
      </c>
      <c r="B43" s="14" t="s">
        <v>587</v>
      </c>
      <c r="C43" s="13" t="s">
        <v>590</v>
      </c>
      <c r="D43" s="11"/>
      <c r="E43" s="14">
        <v>689</v>
      </c>
      <c r="F43" s="11"/>
      <c r="G43" s="12">
        <v>689</v>
      </c>
      <c r="H43" s="15">
        <f t="shared" si="5"/>
        <v>689</v>
      </c>
      <c r="I43" s="11"/>
      <c r="J43" s="16"/>
      <c r="K43" s="16">
        <v>689</v>
      </c>
    </row>
    <row r="44" s="2" customFormat="1" ht="20" customHeight="1" spans="1:11">
      <c r="A44" s="11">
        <f t="shared" si="4"/>
        <v>41</v>
      </c>
      <c r="B44" s="14" t="s">
        <v>587</v>
      </c>
      <c r="C44" s="13" t="s">
        <v>591</v>
      </c>
      <c r="D44" s="11"/>
      <c r="E44" s="14">
        <v>265</v>
      </c>
      <c r="F44" s="11"/>
      <c r="G44" s="12">
        <v>560</v>
      </c>
      <c r="H44" s="15">
        <f t="shared" si="5"/>
        <v>560</v>
      </c>
      <c r="I44" s="11"/>
      <c r="J44" s="16"/>
      <c r="K44" s="16">
        <v>560</v>
      </c>
    </row>
    <row r="45" s="2" customFormat="1" ht="20" customHeight="1" spans="1:11">
      <c r="A45" s="11">
        <f t="shared" si="4"/>
        <v>42</v>
      </c>
      <c r="B45" s="14" t="s">
        <v>587</v>
      </c>
      <c r="C45" s="13" t="s">
        <v>424</v>
      </c>
      <c r="D45" s="11"/>
      <c r="E45" s="14">
        <v>910</v>
      </c>
      <c r="F45" s="11"/>
      <c r="G45" s="12">
        <v>620</v>
      </c>
      <c r="H45" s="15">
        <f t="shared" si="5"/>
        <v>620</v>
      </c>
      <c r="I45" s="11"/>
      <c r="J45" s="16"/>
      <c r="K45" s="16">
        <v>624.1</v>
      </c>
    </row>
    <row r="46" s="2" customFormat="1" ht="20" customHeight="1" spans="1:11">
      <c r="A46" s="11">
        <f t="shared" si="4"/>
        <v>43</v>
      </c>
      <c r="B46" s="14" t="s">
        <v>587</v>
      </c>
      <c r="C46" s="13" t="s">
        <v>592</v>
      </c>
      <c r="D46" s="11"/>
      <c r="E46" s="14"/>
      <c r="F46" s="11"/>
      <c r="G46" s="12">
        <v>494</v>
      </c>
      <c r="H46" s="15">
        <f t="shared" si="5"/>
        <v>492</v>
      </c>
      <c r="I46" s="11"/>
      <c r="J46" s="16">
        <v>2</v>
      </c>
      <c r="K46" s="16">
        <v>494.65</v>
      </c>
    </row>
    <row r="47" s="2" customFormat="1" ht="20" customHeight="1" spans="1:11">
      <c r="A47" s="11">
        <f t="shared" si="4"/>
        <v>44</v>
      </c>
      <c r="B47" s="14" t="s">
        <v>587</v>
      </c>
      <c r="C47" s="13" t="s">
        <v>593</v>
      </c>
      <c r="D47" s="11"/>
      <c r="E47" s="14"/>
      <c r="F47" s="11"/>
      <c r="G47" s="12">
        <v>268</v>
      </c>
      <c r="H47" s="15">
        <f t="shared" si="5"/>
        <v>268</v>
      </c>
      <c r="I47" s="11"/>
      <c r="J47" s="16"/>
      <c r="K47" s="16">
        <v>268</v>
      </c>
    </row>
    <row r="48" s="2" customFormat="1" ht="20" customHeight="1" spans="1:11">
      <c r="A48" s="11">
        <f t="shared" si="4"/>
        <v>45</v>
      </c>
      <c r="B48" s="14" t="s">
        <v>587</v>
      </c>
      <c r="C48" s="13" t="s">
        <v>594</v>
      </c>
      <c r="D48" s="11"/>
      <c r="E48" s="14"/>
      <c r="F48" s="11"/>
      <c r="G48" s="12">
        <v>444</v>
      </c>
      <c r="H48" s="15">
        <f t="shared" si="5"/>
        <v>443</v>
      </c>
      <c r="I48" s="11"/>
      <c r="J48" s="16">
        <v>1</v>
      </c>
      <c r="K48" s="16">
        <v>444.43</v>
      </c>
    </row>
    <row r="49" s="2" customFormat="1" ht="20" customHeight="1" spans="1:11">
      <c r="A49" s="11">
        <f t="shared" si="4"/>
        <v>46</v>
      </c>
      <c r="B49" s="14" t="s">
        <v>587</v>
      </c>
      <c r="C49" s="13" t="s">
        <v>595</v>
      </c>
      <c r="D49" s="11"/>
      <c r="E49" s="14">
        <v>365</v>
      </c>
      <c r="F49" s="11"/>
      <c r="G49" s="12">
        <v>365</v>
      </c>
      <c r="H49" s="15">
        <f t="shared" si="5"/>
        <v>365</v>
      </c>
      <c r="I49" s="11"/>
      <c r="J49" s="16"/>
      <c r="K49" s="16">
        <v>398</v>
      </c>
    </row>
    <row r="50" s="2" customFormat="1" ht="20" customHeight="1" spans="1:11">
      <c r="A50" s="11">
        <f t="shared" si="4"/>
        <v>47</v>
      </c>
      <c r="B50" s="14" t="s">
        <v>587</v>
      </c>
      <c r="C50" s="13" t="s">
        <v>596</v>
      </c>
      <c r="D50" s="11"/>
      <c r="E50" s="14">
        <v>445</v>
      </c>
      <c r="F50" s="11"/>
      <c r="G50" s="12">
        <v>447</v>
      </c>
      <c r="H50" s="15">
        <f t="shared" si="5"/>
        <v>447</v>
      </c>
      <c r="I50" s="11"/>
      <c r="J50" s="16"/>
      <c r="K50" s="16">
        <v>466.11</v>
      </c>
    </row>
    <row r="51" s="2" customFormat="1" ht="20" customHeight="1" spans="1:11">
      <c r="A51" s="11">
        <f t="shared" si="4"/>
        <v>48</v>
      </c>
      <c r="B51" s="14" t="s">
        <v>597</v>
      </c>
      <c r="C51" s="17" t="s">
        <v>598</v>
      </c>
      <c r="D51" s="11"/>
      <c r="E51" s="14">
        <v>676</v>
      </c>
      <c r="F51" s="11"/>
      <c r="G51" s="14">
        <v>580</v>
      </c>
      <c r="H51" s="15">
        <f t="shared" si="5"/>
        <v>580</v>
      </c>
      <c r="I51" s="11"/>
      <c r="J51" s="16"/>
      <c r="K51" s="16">
        <v>742.62</v>
      </c>
    </row>
    <row r="52" s="2" customFormat="1" ht="20" customHeight="1" spans="1:11">
      <c r="A52" s="11">
        <f t="shared" si="4"/>
        <v>49</v>
      </c>
      <c r="B52" s="14" t="s">
        <v>597</v>
      </c>
      <c r="C52" s="13" t="s">
        <v>599</v>
      </c>
      <c r="D52" s="11"/>
      <c r="E52" s="14">
        <v>120</v>
      </c>
      <c r="F52" s="11"/>
      <c r="G52" s="12">
        <v>120</v>
      </c>
      <c r="H52" s="15">
        <f t="shared" si="5"/>
        <v>120</v>
      </c>
      <c r="I52" s="11"/>
      <c r="J52" s="16"/>
      <c r="K52" s="16">
        <v>142.6</v>
      </c>
    </row>
    <row r="53" s="2" customFormat="1" ht="20" customHeight="1" spans="1:11">
      <c r="A53" s="11">
        <f t="shared" si="4"/>
        <v>50</v>
      </c>
      <c r="B53" s="14" t="s">
        <v>597</v>
      </c>
      <c r="C53" s="13" t="s">
        <v>600</v>
      </c>
      <c r="D53" s="11"/>
      <c r="E53" s="14"/>
      <c r="F53" s="11"/>
      <c r="G53" s="12">
        <v>610</v>
      </c>
      <c r="H53" s="15">
        <f t="shared" si="5"/>
        <v>610</v>
      </c>
      <c r="I53" s="11"/>
      <c r="J53" s="16"/>
      <c r="K53" s="16">
        <v>666.6</v>
      </c>
    </row>
    <row r="54" s="2" customFormat="1" ht="20" customHeight="1" spans="1:11">
      <c r="A54" s="11">
        <f t="shared" si="4"/>
        <v>51</v>
      </c>
      <c r="B54" s="12" t="s">
        <v>601</v>
      </c>
      <c r="C54" s="13" t="s">
        <v>602</v>
      </c>
      <c r="D54" s="11"/>
      <c r="E54" s="14">
        <v>859.61</v>
      </c>
      <c r="F54" s="11"/>
      <c r="G54" s="12">
        <v>852</v>
      </c>
      <c r="H54" s="15">
        <f t="shared" si="5"/>
        <v>852</v>
      </c>
      <c r="I54" s="11"/>
      <c r="J54" s="16"/>
      <c r="K54" s="16">
        <v>853.09</v>
      </c>
    </row>
    <row r="55" s="2" customFormat="1" ht="20" customHeight="1" spans="1:11">
      <c r="A55" s="11">
        <f t="shared" si="4"/>
        <v>52</v>
      </c>
      <c r="B55" s="12" t="s">
        <v>601</v>
      </c>
      <c r="C55" s="13" t="s">
        <v>586</v>
      </c>
      <c r="D55" s="11"/>
      <c r="E55" s="14">
        <v>471.32</v>
      </c>
      <c r="F55" s="11"/>
      <c r="G55" s="12">
        <v>471</v>
      </c>
      <c r="H55" s="15">
        <f t="shared" si="5"/>
        <v>471</v>
      </c>
      <c r="I55" s="11"/>
      <c r="J55" s="16"/>
      <c r="K55" s="16">
        <v>471.32</v>
      </c>
    </row>
    <row r="56" s="2" customFormat="1" ht="20" customHeight="1" spans="1:11">
      <c r="A56" s="11">
        <f t="shared" si="4"/>
        <v>53</v>
      </c>
      <c r="B56" s="12" t="s">
        <v>601</v>
      </c>
      <c r="C56" s="13" t="s">
        <v>603</v>
      </c>
      <c r="D56" s="11"/>
      <c r="E56" s="14">
        <v>170.69</v>
      </c>
      <c r="F56" s="11"/>
      <c r="G56" s="12">
        <v>171</v>
      </c>
      <c r="H56" s="15">
        <f t="shared" si="5"/>
        <v>170.69</v>
      </c>
      <c r="I56" s="11"/>
      <c r="J56" s="16">
        <v>0.31</v>
      </c>
      <c r="K56" s="16">
        <v>171</v>
      </c>
    </row>
    <row r="57" s="2" customFormat="1" ht="20" customHeight="1" spans="1:11">
      <c r="A57" s="11">
        <f t="shared" si="4"/>
        <v>54</v>
      </c>
      <c r="B57" s="12" t="s">
        <v>601</v>
      </c>
      <c r="C57" s="13" t="s">
        <v>604</v>
      </c>
      <c r="D57" s="11"/>
      <c r="E57" s="14">
        <v>326.5</v>
      </c>
      <c r="F57" s="11"/>
      <c r="G57" s="12">
        <v>326</v>
      </c>
      <c r="H57" s="15">
        <f t="shared" si="5"/>
        <v>326</v>
      </c>
      <c r="I57" s="11"/>
      <c r="J57" s="16"/>
      <c r="K57" s="16">
        <v>326.5</v>
      </c>
    </row>
    <row r="58" s="2" customFormat="1" ht="20" customHeight="1" spans="1:11">
      <c r="A58" s="11">
        <f t="shared" si="4"/>
        <v>55</v>
      </c>
      <c r="B58" s="12" t="s">
        <v>601</v>
      </c>
      <c r="C58" s="13" t="s">
        <v>605</v>
      </c>
      <c r="D58" s="11"/>
      <c r="E58" s="14"/>
      <c r="F58" s="11"/>
      <c r="G58" s="12">
        <v>308</v>
      </c>
      <c r="H58" s="15">
        <f t="shared" si="5"/>
        <v>308</v>
      </c>
      <c r="I58" s="11"/>
      <c r="J58" s="16"/>
      <c r="K58" s="16">
        <v>308.3</v>
      </c>
    </row>
    <row r="59" s="2" customFormat="1" ht="20" customHeight="1" spans="1:11">
      <c r="A59" s="11">
        <f t="shared" si="4"/>
        <v>56</v>
      </c>
      <c r="B59" s="12" t="s">
        <v>601</v>
      </c>
      <c r="C59" s="13" t="s">
        <v>606</v>
      </c>
      <c r="D59" s="11"/>
      <c r="E59" s="14">
        <v>1241.22</v>
      </c>
      <c r="F59" s="11"/>
      <c r="G59" s="12">
        <v>840</v>
      </c>
      <c r="H59" s="15">
        <f t="shared" si="5"/>
        <v>840</v>
      </c>
      <c r="I59" s="11"/>
      <c r="J59" s="16"/>
      <c r="K59" s="16">
        <v>1132.55</v>
      </c>
    </row>
    <row r="60" s="2" customFormat="1" ht="20" customHeight="1" spans="1:11">
      <c r="A60" s="11">
        <f t="shared" si="4"/>
        <v>57</v>
      </c>
      <c r="B60" s="12" t="s">
        <v>601</v>
      </c>
      <c r="C60" s="13" t="s">
        <v>585</v>
      </c>
      <c r="D60" s="11"/>
      <c r="E60" s="14">
        <v>434.5</v>
      </c>
      <c r="F60" s="11"/>
      <c r="G60" s="12">
        <v>400</v>
      </c>
      <c r="H60" s="15">
        <f t="shared" si="5"/>
        <v>400</v>
      </c>
      <c r="I60" s="11"/>
      <c r="J60" s="16"/>
      <c r="K60" s="16">
        <v>525.86</v>
      </c>
    </row>
    <row r="61" s="2" customFormat="1" ht="20" customHeight="1" spans="1:11">
      <c r="A61" s="11">
        <f t="shared" si="4"/>
        <v>58</v>
      </c>
      <c r="B61" s="12" t="s">
        <v>601</v>
      </c>
      <c r="C61" s="13" t="s">
        <v>607</v>
      </c>
      <c r="D61" s="11"/>
      <c r="E61" s="14">
        <v>230</v>
      </c>
      <c r="F61" s="11"/>
      <c r="G61" s="12">
        <v>230</v>
      </c>
      <c r="H61" s="15">
        <f t="shared" si="5"/>
        <v>230</v>
      </c>
      <c r="I61" s="11"/>
      <c r="J61" s="16"/>
      <c r="K61" s="16">
        <v>230</v>
      </c>
    </row>
    <row r="62" s="2" customFormat="1" ht="20" customHeight="1" spans="1:11">
      <c r="A62" s="11">
        <f t="shared" si="4"/>
        <v>59</v>
      </c>
      <c r="B62" s="12" t="s">
        <v>601</v>
      </c>
      <c r="C62" s="13" t="s">
        <v>608</v>
      </c>
      <c r="D62" s="11"/>
      <c r="E62" s="14"/>
      <c r="F62" s="11"/>
      <c r="G62" s="12">
        <v>535</v>
      </c>
      <c r="H62" s="15">
        <f t="shared" si="5"/>
        <v>535</v>
      </c>
      <c r="I62" s="11"/>
      <c r="J62" s="16"/>
      <c r="K62" s="16">
        <v>1087.79</v>
      </c>
    </row>
    <row r="63" s="2" customFormat="1" ht="20" customHeight="1" spans="1:11">
      <c r="A63" s="11">
        <f t="shared" si="4"/>
        <v>60</v>
      </c>
      <c r="B63" s="12" t="s">
        <v>601</v>
      </c>
      <c r="C63" s="13" t="s">
        <v>609</v>
      </c>
      <c r="D63" s="11"/>
      <c r="E63" s="14">
        <v>966.27</v>
      </c>
      <c r="F63" s="11"/>
      <c r="G63" s="12">
        <v>688.35</v>
      </c>
      <c r="H63" s="15">
        <f t="shared" si="5"/>
        <v>688.35</v>
      </c>
      <c r="I63" s="11"/>
      <c r="J63" s="16"/>
      <c r="K63" s="16">
        <v>954.35</v>
      </c>
    </row>
    <row r="64" s="2" customFormat="1" ht="20" customHeight="1" spans="1:11">
      <c r="A64" s="11">
        <f t="shared" si="4"/>
        <v>61</v>
      </c>
      <c r="B64" s="12" t="s">
        <v>601</v>
      </c>
      <c r="C64" s="13" t="s">
        <v>610</v>
      </c>
      <c r="D64" s="11"/>
      <c r="E64" s="14"/>
      <c r="F64" s="11"/>
      <c r="G64" s="12">
        <v>525</v>
      </c>
      <c r="H64" s="15">
        <f t="shared" si="5"/>
        <v>525</v>
      </c>
      <c r="I64" s="11"/>
      <c r="J64" s="16"/>
      <c r="K64" s="16">
        <v>525</v>
      </c>
    </row>
    <row r="65" s="2" customFormat="1" ht="20" customHeight="1" spans="1:11">
      <c r="A65" s="11">
        <f t="shared" si="4"/>
        <v>62</v>
      </c>
      <c r="B65" s="12" t="s">
        <v>601</v>
      </c>
      <c r="C65" s="13" t="s">
        <v>611</v>
      </c>
      <c r="D65" s="11"/>
      <c r="E65" s="14"/>
      <c r="F65" s="11"/>
      <c r="G65" s="12">
        <v>254.5</v>
      </c>
      <c r="H65" s="15">
        <f t="shared" si="5"/>
        <v>254.5</v>
      </c>
      <c r="I65" s="11"/>
      <c r="J65" s="16"/>
      <c r="K65" s="16">
        <v>364.5</v>
      </c>
    </row>
    <row r="66" s="2" customFormat="1" ht="20" customHeight="1" spans="1:11">
      <c r="A66" s="11">
        <f t="shared" si="4"/>
        <v>63</v>
      </c>
      <c r="B66" s="12" t="s">
        <v>612</v>
      </c>
      <c r="C66" s="17" t="s">
        <v>561</v>
      </c>
      <c r="D66" s="11"/>
      <c r="E66" s="14"/>
      <c r="F66" s="11"/>
      <c r="G66" s="12">
        <v>614</v>
      </c>
      <c r="H66" s="15">
        <f t="shared" si="5"/>
        <v>614</v>
      </c>
      <c r="I66" s="11"/>
      <c r="J66" s="16"/>
      <c r="K66" s="16">
        <v>614.17</v>
      </c>
    </row>
    <row r="67" s="2" customFormat="1" ht="20" customHeight="1" spans="1:11">
      <c r="A67" s="11">
        <f t="shared" si="4"/>
        <v>64</v>
      </c>
      <c r="B67" s="12" t="s">
        <v>612</v>
      </c>
      <c r="C67" s="13" t="s">
        <v>613</v>
      </c>
      <c r="D67" s="11"/>
      <c r="E67" s="14"/>
      <c r="F67" s="11"/>
      <c r="G67" s="12">
        <v>590</v>
      </c>
      <c r="H67" s="15">
        <f t="shared" si="5"/>
        <v>590</v>
      </c>
      <c r="I67" s="11"/>
      <c r="J67" s="16"/>
      <c r="K67" s="16">
        <v>590.18</v>
      </c>
    </row>
    <row r="68" s="2" customFormat="1" ht="20" customHeight="1" spans="1:11">
      <c r="A68" s="11">
        <f t="shared" si="4"/>
        <v>65</v>
      </c>
      <c r="B68" s="12" t="s">
        <v>612</v>
      </c>
      <c r="C68" s="13" t="s">
        <v>396</v>
      </c>
      <c r="D68" s="11"/>
      <c r="E68" s="14"/>
      <c r="F68" s="11"/>
      <c r="G68" s="12">
        <v>515</v>
      </c>
      <c r="H68" s="15">
        <f t="shared" si="5"/>
        <v>515</v>
      </c>
      <c r="I68" s="11"/>
      <c r="J68" s="16"/>
      <c r="K68" s="16">
        <v>515</v>
      </c>
    </row>
    <row r="69" s="2" customFormat="1" ht="20" customHeight="1" spans="1:11">
      <c r="A69" s="11">
        <f t="shared" si="4"/>
        <v>66</v>
      </c>
      <c r="B69" s="12" t="s">
        <v>612</v>
      </c>
      <c r="C69" s="13" t="s">
        <v>614</v>
      </c>
      <c r="D69" s="11"/>
      <c r="E69" s="14">
        <v>519</v>
      </c>
      <c r="F69" s="11"/>
      <c r="G69" s="12">
        <v>519</v>
      </c>
      <c r="H69" s="15">
        <f t="shared" ref="H69:H97" si="6">G69+I69-J69</f>
        <v>519</v>
      </c>
      <c r="I69" s="11"/>
      <c r="J69" s="16"/>
      <c r="K69" s="16">
        <v>519</v>
      </c>
    </row>
    <row r="70" s="2" customFormat="1" ht="20" customHeight="1" spans="1:11">
      <c r="A70" s="11">
        <f t="shared" si="4"/>
        <v>67</v>
      </c>
      <c r="B70" s="12" t="s">
        <v>612</v>
      </c>
      <c r="C70" s="13" t="s">
        <v>615</v>
      </c>
      <c r="D70" s="11"/>
      <c r="E70" s="14"/>
      <c r="F70" s="11"/>
      <c r="G70" s="12">
        <v>615</v>
      </c>
      <c r="H70" s="15">
        <f t="shared" si="6"/>
        <v>590</v>
      </c>
      <c r="I70" s="11"/>
      <c r="J70" s="16">
        <v>25</v>
      </c>
      <c r="K70" s="16">
        <v>615.9</v>
      </c>
    </row>
    <row r="71" s="2" customFormat="1" ht="20" customHeight="1" spans="1:11">
      <c r="A71" s="11">
        <f t="shared" si="4"/>
        <v>68</v>
      </c>
      <c r="B71" s="12" t="s">
        <v>612</v>
      </c>
      <c r="C71" s="13" t="s">
        <v>553</v>
      </c>
      <c r="D71" s="11"/>
      <c r="E71" s="14">
        <v>440</v>
      </c>
      <c r="F71" s="11"/>
      <c r="G71" s="12">
        <v>1351</v>
      </c>
      <c r="H71" s="15">
        <f t="shared" si="6"/>
        <v>1335.6</v>
      </c>
      <c r="I71" s="11"/>
      <c r="J71" s="16">
        <v>15.4</v>
      </c>
      <c r="K71" s="16">
        <v>1351.02</v>
      </c>
    </row>
    <row r="72" s="2" customFormat="1" ht="20" customHeight="1" spans="1:11">
      <c r="A72" s="11">
        <f t="shared" si="4"/>
        <v>69</v>
      </c>
      <c r="B72" s="12" t="s">
        <v>612</v>
      </c>
      <c r="C72" s="13" t="s">
        <v>616</v>
      </c>
      <c r="D72" s="11"/>
      <c r="E72" s="14">
        <v>462</v>
      </c>
      <c r="F72" s="11"/>
      <c r="G72" s="12">
        <v>513</v>
      </c>
      <c r="H72" s="15">
        <f t="shared" si="6"/>
        <v>462</v>
      </c>
      <c r="I72" s="11"/>
      <c r="J72" s="16">
        <v>51</v>
      </c>
      <c r="K72" s="16">
        <v>513</v>
      </c>
    </row>
    <row r="73" s="2" customFormat="1" spans="1:11">
      <c r="A73" s="11">
        <f t="shared" si="4"/>
        <v>70</v>
      </c>
      <c r="B73" s="12" t="s">
        <v>612</v>
      </c>
      <c r="C73" s="13" t="s">
        <v>593</v>
      </c>
      <c r="D73" s="11"/>
      <c r="E73" s="14"/>
      <c r="F73" s="11"/>
      <c r="G73" s="12">
        <v>698</v>
      </c>
      <c r="H73" s="15">
        <f t="shared" si="6"/>
        <v>698</v>
      </c>
      <c r="I73" s="11"/>
      <c r="J73" s="16"/>
      <c r="K73" s="16">
        <v>698.01</v>
      </c>
    </row>
    <row r="74" s="2" customFormat="1" ht="20" customHeight="1" spans="1:11">
      <c r="A74" s="11">
        <f t="shared" si="4"/>
        <v>71</v>
      </c>
      <c r="B74" s="12" t="s">
        <v>612</v>
      </c>
      <c r="C74" s="13" t="s">
        <v>617</v>
      </c>
      <c r="D74" s="11"/>
      <c r="E74" s="14">
        <v>963</v>
      </c>
      <c r="F74" s="11"/>
      <c r="G74" s="12">
        <v>1016</v>
      </c>
      <c r="H74" s="15">
        <f t="shared" si="6"/>
        <v>920</v>
      </c>
      <c r="I74" s="11"/>
      <c r="J74" s="16">
        <v>96</v>
      </c>
      <c r="K74" s="16">
        <v>1038</v>
      </c>
    </row>
    <row r="75" s="2" customFormat="1" ht="20" customHeight="1" spans="1:11">
      <c r="A75" s="11">
        <f t="shared" si="4"/>
        <v>72</v>
      </c>
      <c r="B75" s="12" t="s">
        <v>612</v>
      </c>
      <c r="C75" s="13" t="s">
        <v>618</v>
      </c>
      <c r="D75" s="11"/>
      <c r="E75" s="14">
        <v>349</v>
      </c>
      <c r="F75" s="11"/>
      <c r="G75" s="12">
        <v>349</v>
      </c>
      <c r="H75" s="15">
        <f t="shared" si="6"/>
        <v>349</v>
      </c>
      <c r="I75" s="11"/>
      <c r="J75" s="16"/>
      <c r="K75" s="16">
        <v>349</v>
      </c>
    </row>
    <row r="76" s="2" customFormat="1" ht="33" customHeight="1" spans="1:11">
      <c r="A76" s="11">
        <f t="shared" si="4"/>
        <v>73</v>
      </c>
      <c r="B76" s="12" t="s">
        <v>612</v>
      </c>
      <c r="C76" s="13" t="s">
        <v>619</v>
      </c>
      <c r="D76" s="11"/>
      <c r="E76" s="14"/>
      <c r="F76" s="11"/>
      <c r="G76" s="12">
        <v>653</v>
      </c>
      <c r="H76" s="15">
        <f t="shared" si="6"/>
        <v>630</v>
      </c>
      <c r="I76" s="11"/>
      <c r="J76" s="16">
        <v>23</v>
      </c>
      <c r="K76" s="16">
        <v>653.4</v>
      </c>
    </row>
    <row r="77" s="2" customFormat="1" ht="20" customHeight="1" spans="1:11">
      <c r="A77" s="11">
        <f t="shared" si="4"/>
        <v>74</v>
      </c>
      <c r="B77" s="12" t="s">
        <v>612</v>
      </c>
      <c r="C77" s="13" t="s">
        <v>620</v>
      </c>
      <c r="D77" s="11"/>
      <c r="E77" s="14">
        <v>370</v>
      </c>
      <c r="F77" s="11"/>
      <c r="G77" s="12">
        <v>370</v>
      </c>
      <c r="H77" s="15">
        <f t="shared" si="6"/>
        <v>352.87</v>
      </c>
      <c r="I77" s="11"/>
      <c r="J77" s="16">
        <v>17.13</v>
      </c>
      <c r="K77" s="16">
        <v>370</v>
      </c>
    </row>
    <row r="78" s="2" customFormat="1" ht="20" customHeight="1" spans="1:11">
      <c r="A78" s="11">
        <f t="shared" si="4"/>
        <v>75</v>
      </c>
      <c r="B78" s="12" t="s">
        <v>612</v>
      </c>
      <c r="C78" s="13" t="s">
        <v>621</v>
      </c>
      <c r="D78" s="11"/>
      <c r="E78" s="14">
        <v>1000</v>
      </c>
      <c r="F78" s="11"/>
      <c r="G78" s="12">
        <v>660</v>
      </c>
      <c r="H78" s="15">
        <f t="shared" si="6"/>
        <v>656</v>
      </c>
      <c r="I78" s="11"/>
      <c r="J78" s="16">
        <v>4</v>
      </c>
      <c r="K78" s="16">
        <v>1007.24</v>
      </c>
    </row>
    <row r="79" s="2" customFormat="1" ht="20" customHeight="1" spans="1:11">
      <c r="A79" s="11">
        <f t="shared" si="4"/>
        <v>76</v>
      </c>
      <c r="B79" s="12" t="s">
        <v>612</v>
      </c>
      <c r="C79" s="13" t="s">
        <v>622</v>
      </c>
      <c r="D79" s="11"/>
      <c r="E79" s="14">
        <v>1498</v>
      </c>
      <c r="F79" s="11"/>
      <c r="G79" s="12">
        <v>1034</v>
      </c>
      <c r="H79" s="15">
        <f t="shared" si="6"/>
        <v>1034</v>
      </c>
      <c r="I79" s="11"/>
      <c r="J79" s="16"/>
      <c r="K79" s="16">
        <v>1134.78</v>
      </c>
    </row>
    <row r="80" s="2" customFormat="1" ht="27" spans="1:11">
      <c r="A80" s="11">
        <f t="shared" si="4"/>
        <v>77</v>
      </c>
      <c r="B80" s="14" t="s">
        <v>623</v>
      </c>
      <c r="C80" s="14" t="s">
        <v>624</v>
      </c>
      <c r="D80" s="11"/>
      <c r="E80" s="14"/>
      <c r="F80" s="11"/>
      <c r="G80" s="14">
        <v>650</v>
      </c>
      <c r="H80" s="15">
        <f t="shared" si="6"/>
        <v>650</v>
      </c>
      <c r="I80" s="11"/>
      <c r="J80" s="16"/>
      <c r="K80" s="16">
        <v>750</v>
      </c>
    </row>
    <row r="81" s="2" customFormat="1" ht="20" customHeight="1" spans="1:11">
      <c r="A81" s="11">
        <f t="shared" si="4"/>
        <v>78</v>
      </c>
      <c r="B81" s="14" t="s">
        <v>623</v>
      </c>
      <c r="C81" s="17" t="s">
        <v>625</v>
      </c>
      <c r="D81" s="11"/>
      <c r="E81" s="14">
        <v>794</v>
      </c>
      <c r="F81" s="11"/>
      <c r="G81" s="14">
        <v>794</v>
      </c>
      <c r="H81" s="15">
        <f t="shared" si="6"/>
        <v>794</v>
      </c>
      <c r="I81" s="11"/>
      <c r="J81" s="16"/>
      <c r="K81" s="16">
        <v>1039.4</v>
      </c>
    </row>
    <row r="82" s="2" customFormat="1" ht="20" customHeight="1" spans="1:11">
      <c r="A82" s="11">
        <f t="shared" si="4"/>
        <v>79</v>
      </c>
      <c r="B82" s="14" t="s">
        <v>623</v>
      </c>
      <c r="C82" s="17" t="s">
        <v>59</v>
      </c>
      <c r="D82" s="11"/>
      <c r="E82" s="14">
        <v>180</v>
      </c>
      <c r="F82" s="11"/>
      <c r="G82" s="14">
        <v>130</v>
      </c>
      <c r="H82" s="15">
        <f t="shared" si="6"/>
        <v>130</v>
      </c>
      <c r="I82" s="11"/>
      <c r="J82" s="16"/>
      <c r="K82" s="16">
        <v>400</v>
      </c>
    </row>
    <row r="83" s="2" customFormat="1" ht="40.5" spans="1:11">
      <c r="A83" s="11">
        <f t="shared" si="4"/>
        <v>80</v>
      </c>
      <c r="B83" s="14" t="s">
        <v>623</v>
      </c>
      <c r="C83" s="18" t="s">
        <v>626</v>
      </c>
      <c r="D83" s="11"/>
      <c r="E83" s="14">
        <v>708</v>
      </c>
      <c r="F83" s="11"/>
      <c r="G83" s="14">
        <v>500</v>
      </c>
      <c r="H83" s="15">
        <f t="shared" si="6"/>
        <v>500</v>
      </c>
      <c r="I83" s="11"/>
      <c r="J83" s="16"/>
      <c r="K83" s="16">
        <v>2409.87</v>
      </c>
    </row>
    <row r="84" s="2" customFormat="1" ht="20" customHeight="1" spans="1:11">
      <c r="A84" s="11">
        <f t="shared" si="4"/>
        <v>81</v>
      </c>
      <c r="B84" s="14" t="s">
        <v>623</v>
      </c>
      <c r="C84" s="13" t="s">
        <v>627</v>
      </c>
      <c r="D84" s="11"/>
      <c r="E84" s="14">
        <v>270</v>
      </c>
      <c r="F84" s="11"/>
      <c r="G84" s="12">
        <v>270</v>
      </c>
      <c r="H84" s="15">
        <f t="shared" si="6"/>
        <v>270</v>
      </c>
      <c r="I84" s="11"/>
      <c r="J84" s="16"/>
      <c r="K84" s="16">
        <v>273</v>
      </c>
    </row>
    <row r="85" s="2" customFormat="1" ht="20" customHeight="1" spans="1:11">
      <c r="A85" s="11">
        <f t="shared" si="4"/>
        <v>82</v>
      </c>
      <c r="B85" s="14" t="s">
        <v>623</v>
      </c>
      <c r="C85" s="13" t="s">
        <v>628</v>
      </c>
      <c r="D85" s="11"/>
      <c r="E85" s="14">
        <v>65.5</v>
      </c>
      <c r="F85" s="11"/>
      <c r="G85" s="12">
        <v>65.5</v>
      </c>
      <c r="H85" s="15">
        <f t="shared" si="6"/>
        <v>65.5</v>
      </c>
      <c r="I85" s="11"/>
      <c r="J85" s="16"/>
      <c r="K85" s="16">
        <v>117.68</v>
      </c>
    </row>
    <row r="86" s="2" customFormat="1" ht="20" customHeight="1" spans="1:11">
      <c r="A86" s="11">
        <f t="shared" si="4"/>
        <v>83</v>
      </c>
      <c r="B86" s="14" t="s">
        <v>623</v>
      </c>
      <c r="C86" s="13" t="s">
        <v>629</v>
      </c>
      <c r="D86" s="11"/>
      <c r="E86" s="14">
        <v>330</v>
      </c>
      <c r="F86" s="11"/>
      <c r="G86" s="12">
        <v>330</v>
      </c>
      <c r="H86" s="15">
        <f t="shared" si="6"/>
        <v>330</v>
      </c>
      <c r="I86" s="11"/>
      <c r="J86" s="16"/>
      <c r="K86" s="16">
        <v>433</v>
      </c>
    </row>
    <row r="87" s="2" customFormat="1" ht="27" spans="1:11">
      <c r="A87" s="11">
        <f t="shared" si="4"/>
        <v>84</v>
      </c>
      <c r="B87" s="14" t="s">
        <v>623</v>
      </c>
      <c r="C87" s="16" t="s">
        <v>630</v>
      </c>
      <c r="D87" s="11"/>
      <c r="E87" s="14">
        <v>132</v>
      </c>
      <c r="F87" s="11"/>
      <c r="G87" s="12">
        <v>132</v>
      </c>
      <c r="H87" s="15">
        <f t="shared" si="6"/>
        <v>132</v>
      </c>
      <c r="I87" s="11"/>
      <c r="J87" s="16"/>
      <c r="K87" s="16">
        <v>293.65</v>
      </c>
    </row>
    <row r="88" s="2" customFormat="1" ht="20" customHeight="1" spans="1:11">
      <c r="A88" s="11">
        <f t="shared" si="4"/>
        <v>85</v>
      </c>
      <c r="B88" s="14" t="s">
        <v>623</v>
      </c>
      <c r="C88" s="13" t="s">
        <v>631</v>
      </c>
      <c r="D88" s="11"/>
      <c r="E88" s="14">
        <v>161</v>
      </c>
      <c r="F88" s="11"/>
      <c r="G88" s="12">
        <v>161</v>
      </c>
      <c r="H88" s="15">
        <f t="shared" si="6"/>
        <v>161</v>
      </c>
      <c r="I88" s="11"/>
      <c r="J88" s="16"/>
      <c r="K88" s="16">
        <v>171.24</v>
      </c>
    </row>
    <row r="89" s="2" customFormat="1" ht="20" customHeight="1" spans="1:11">
      <c r="A89" s="11">
        <f t="shared" si="4"/>
        <v>86</v>
      </c>
      <c r="B89" s="14" t="s">
        <v>623</v>
      </c>
      <c r="C89" s="13" t="s">
        <v>632</v>
      </c>
      <c r="D89" s="11"/>
      <c r="E89" s="14">
        <v>150</v>
      </c>
      <c r="F89" s="11"/>
      <c r="G89" s="12">
        <v>150</v>
      </c>
      <c r="H89" s="15">
        <f t="shared" si="6"/>
        <v>150</v>
      </c>
      <c r="I89" s="11"/>
      <c r="J89" s="16"/>
      <c r="K89" s="16">
        <v>150</v>
      </c>
    </row>
    <row r="90" s="2" customFormat="1" ht="20" customHeight="1" spans="1:11">
      <c r="A90" s="11">
        <f t="shared" si="4"/>
        <v>87</v>
      </c>
      <c r="B90" s="14" t="s">
        <v>623</v>
      </c>
      <c r="C90" s="13" t="s">
        <v>633</v>
      </c>
      <c r="D90" s="11"/>
      <c r="E90" s="14"/>
      <c r="F90" s="11"/>
      <c r="G90" s="12">
        <v>242</v>
      </c>
      <c r="H90" s="15">
        <f t="shared" si="6"/>
        <v>242</v>
      </c>
      <c r="I90" s="11"/>
      <c r="J90" s="16"/>
      <c r="K90" s="16">
        <v>244</v>
      </c>
    </row>
    <row r="91" s="2" customFormat="1" ht="20" customHeight="1" spans="1:11">
      <c r="A91" s="11">
        <f t="shared" si="4"/>
        <v>88</v>
      </c>
      <c r="B91" s="14" t="s">
        <v>623</v>
      </c>
      <c r="C91" s="13" t="s">
        <v>586</v>
      </c>
      <c r="D91" s="11"/>
      <c r="E91" s="14">
        <v>210</v>
      </c>
      <c r="F91" s="11"/>
      <c r="G91" s="12">
        <v>210</v>
      </c>
      <c r="H91" s="15">
        <f t="shared" si="6"/>
        <v>210</v>
      </c>
      <c r="I91" s="11"/>
      <c r="J91" s="16"/>
      <c r="K91" s="16">
        <v>213.83</v>
      </c>
    </row>
    <row r="92" s="2" customFormat="1" ht="34" customHeight="1" spans="1:11">
      <c r="A92" s="11">
        <f t="shared" si="4"/>
        <v>89</v>
      </c>
      <c r="B92" s="14" t="s">
        <v>623</v>
      </c>
      <c r="C92" s="13" t="s">
        <v>634</v>
      </c>
      <c r="D92" s="11"/>
      <c r="E92" s="14"/>
      <c r="F92" s="11"/>
      <c r="G92" s="12">
        <v>150</v>
      </c>
      <c r="H92" s="15">
        <f t="shared" si="6"/>
        <v>150</v>
      </c>
      <c r="I92" s="11"/>
      <c r="J92" s="16"/>
      <c r="K92" s="16">
        <v>272.87</v>
      </c>
    </row>
    <row r="93" s="2" customFormat="1" ht="20" customHeight="1" spans="1:11">
      <c r="A93" s="11">
        <f t="shared" si="4"/>
        <v>90</v>
      </c>
      <c r="B93" s="12" t="s">
        <v>635</v>
      </c>
      <c r="C93" s="16" t="s">
        <v>636</v>
      </c>
      <c r="D93" s="11"/>
      <c r="E93" s="14">
        <v>500</v>
      </c>
      <c r="F93" s="11"/>
      <c r="G93" s="12">
        <v>500</v>
      </c>
      <c r="H93" s="15">
        <f t="shared" si="6"/>
        <v>500</v>
      </c>
      <c r="I93" s="11"/>
      <c r="J93" s="16"/>
      <c r="K93" s="16">
        <v>500</v>
      </c>
    </row>
    <row r="94" s="2" customFormat="1" ht="20" customHeight="1" spans="1:11">
      <c r="A94" s="11">
        <f t="shared" si="4"/>
        <v>91</v>
      </c>
      <c r="B94" s="12" t="s">
        <v>635</v>
      </c>
      <c r="C94" s="16" t="s">
        <v>637</v>
      </c>
      <c r="D94" s="11"/>
      <c r="E94" s="14">
        <v>190</v>
      </c>
      <c r="F94" s="11"/>
      <c r="G94" s="12">
        <v>190</v>
      </c>
      <c r="H94" s="15">
        <f t="shared" si="6"/>
        <v>190</v>
      </c>
      <c r="I94" s="11"/>
      <c r="J94" s="16"/>
      <c r="K94" s="16">
        <v>224</v>
      </c>
    </row>
    <row r="95" s="2" customFormat="1" ht="40.5" spans="1:11">
      <c r="A95" s="11">
        <f t="shared" si="4"/>
        <v>92</v>
      </c>
      <c r="B95" s="12" t="s">
        <v>635</v>
      </c>
      <c r="C95" s="16" t="s">
        <v>638</v>
      </c>
      <c r="D95" s="11"/>
      <c r="E95" s="14">
        <v>100</v>
      </c>
      <c r="F95" s="11"/>
      <c r="G95" s="12">
        <v>135</v>
      </c>
      <c r="H95" s="15">
        <f t="shared" si="6"/>
        <v>135</v>
      </c>
      <c r="I95" s="11"/>
      <c r="J95" s="16"/>
      <c r="K95" s="16">
        <v>135</v>
      </c>
    </row>
    <row r="96" s="2" customFormat="1" ht="20" customHeight="1" spans="1:11">
      <c r="A96" s="19">
        <f t="shared" si="4"/>
        <v>93</v>
      </c>
      <c r="B96" s="20" t="s">
        <v>635</v>
      </c>
      <c r="C96" s="21" t="s">
        <v>632</v>
      </c>
      <c r="D96" s="11"/>
      <c r="E96" s="14"/>
      <c r="F96" s="11"/>
      <c r="G96" s="12">
        <v>160</v>
      </c>
      <c r="H96" s="15">
        <f t="shared" si="6"/>
        <v>160</v>
      </c>
      <c r="I96" s="11"/>
      <c r="J96" s="16"/>
      <c r="K96" s="16">
        <v>200</v>
      </c>
    </row>
    <row r="97" s="3" customFormat="1" ht="20" customHeight="1" spans="1:11">
      <c r="A97" s="22" t="s">
        <v>17</v>
      </c>
      <c r="B97" s="22"/>
      <c r="C97" s="23"/>
      <c r="D97" s="24">
        <v>102</v>
      </c>
      <c r="E97" s="24">
        <f>SUM(E4:E96)</f>
        <v>36309.35</v>
      </c>
      <c r="F97" s="24"/>
      <c r="G97" s="24">
        <f>SUM(G4:G96)</f>
        <v>39649.47</v>
      </c>
      <c r="H97" s="24">
        <f>SUM(H4:H96)</f>
        <v>39393.88</v>
      </c>
      <c r="I97" s="24">
        <f>SUM(I4:I96)</f>
        <v>0</v>
      </c>
      <c r="J97" s="24">
        <f>SUM(J4:J96)</f>
        <v>255.59</v>
      </c>
      <c r="K97" s="24">
        <f>SUM(K4:K96)</f>
        <v>51640.094</v>
      </c>
    </row>
  </sheetData>
  <mergeCells count="12">
    <mergeCell ref="A1:K1"/>
    <mergeCell ref="F2:G2"/>
    <mergeCell ref="A97:C97"/>
    <mergeCell ref="A2:A3"/>
    <mergeCell ref="B2:B3"/>
    <mergeCell ref="C2:C3"/>
    <mergeCell ref="D2:D3"/>
    <mergeCell ref="E2:E3"/>
    <mergeCell ref="H2:H3"/>
    <mergeCell ref="I2:I3"/>
    <mergeCell ref="J2:J3"/>
    <mergeCell ref="K2:K3"/>
  </mergeCells>
  <dataValidations count="2">
    <dataValidation allowBlank="1" showErrorMessage="1" sqref="C13"/>
    <dataValidation type="textLength" operator="between" showInputMessage="1" showErrorMessage="1" sqref="C39 C49 C51">
      <formula1>2</formula1>
      <formula2>10</formula2>
    </dataValidation>
  </dataValidations>
  <pageMargins left="0.751388888888889" right="0.751388888888889" top="1" bottom="1" header="0.5" footer="0.5"/>
  <pageSetup paperSize="9" scale="8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汇总</vt:lpstr>
      <vt:lpstr>雄州</vt:lpstr>
      <vt:lpstr>龙池</vt:lpstr>
      <vt:lpstr>龙袍</vt:lpstr>
      <vt:lpstr>横梁</vt:lpstr>
      <vt:lpstr>金牛湖</vt:lpstr>
      <vt:lpstr>冶山</vt:lpstr>
      <vt:lpstr>马鞍</vt:lpstr>
      <vt:lpstr>程桥</vt:lpstr>
      <vt:lpstr>竹镇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一片云</cp:lastModifiedBy>
  <dcterms:created xsi:type="dcterms:W3CDTF">2016-12-02T08:54:00Z</dcterms:created>
  <dcterms:modified xsi:type="dcterms:W3CDTF">2026-03-27T00:46:40Z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A9A1871554EE4BF699D4DB25E7E95486_13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