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3" activeTab="4"/>
  </bookViews>
  <sheets>
    <sheet name="汇总表" sheetId="4" r:id="rId1"/>
    <sheet name="雄州" sheetId="5" r:id="rId2"/>
    <sheet name="龙池" sheetId="6" r:id="rId3"/>
    <sheet name="程桥" sheetId="16" r:id="rId4"/>
    <sheet name="金牛湖" sheetId="13" r:id="rId5"/>
    <sheet name="横梁" sheetId="15" r:id="rId6"/>
    <sheet name="龙袍" sheetId="18" r:id="rId7"/>
    <sheet name="马鞍" sheetId="11" r:id="rId8"/>
    <sheet name="冶山" sheetId="12" r:id="rId9"/>
    <sheet name="竹镇" sheetId="14" r:id="rId10"/>
  </sheets>
  <definedNames>
    <definedName name="_xlnm._FilterDatabase" localSheetId="1" hidden="1">雄州!$A$2:$J$144</definedName>
    <definedName name="_xlnm._FilterDatabase" localSheetId="4" hidden="1">金牛湖!$A$2:$J$251</definedName>
    <definedName name="_xlnm._FilterDatabase" localSheetId="7" hidden="1">马鞍!$A$2:$J$357</definedName>
    <definedName name="_xlnm._FilterDatabase" localSheetId="8" hidden="1">冶山!$A$2:$L$148</definedName>
    <definedName name="_xlnm._FilterDatabase" localSheetId="9" hidden="1">竹镇!$A$2:$J$162</definedName>
    <definedName name="_xlnm._FilterDatabase" localSheetId="2" hidden="1">龙池!$A$2:$K$880</definedName>
    <definedName name="_xlnm._FilterDatabase" localSheetId="0" hidden="1">汇总表!$B$3:$I$12</definedName>
    <definedName name="_xlnm._FilterDatabase" localSheetId="3" hidden="1">程桥!$A$2:$J$188</definedName>
    <definedName name="_xlnm._FilterDatabase" localSheetId="5" hidden="1">横梁!$A$2:$K$236</definedName>
    <definedName name="_xlnm.Print_Area" localSheetId="3">程桥!$A$1:$J$188</definedName>
    <definedName name="_xlnm.Print_Titles" localSheetId="3">程桥!$1:$2</definedName>
    <definedName name="_xlnm.Print_Area" localSheetId="2">龙池!$A$1:$J$880</definedName>
    <definedName name="_xlnm.Print_Titles" localSheetId="2">龙池!$1:$2</definedName>
    <definedName name="_xlnm.Print_Area" localSheetId="9">竹镇!$A$1:$J$162</definedName>
    <definedName name="_xlnm.Print_Titles" localSheetId="9">竹镇!$1:$2</definedName>
    <definedName name="_xlnm.Print_Area" localSheetId="1">雄州!$A$1:$J$144</definedName>
    <definedName name="_xlnm.Print_Titles" localSheetId="1">雄州!$1:$2</definedName>
    <definedName name="_xlnm.Print_Area" localSheetId="4">金牛湖!$A$1:$J$251</definedName>
    <definedName name="_xlnm.Print_Titles" localSheetId="4">金牛湖!$1:$2</definedName>
    <definedName name="_xlnm.Print_Area" localSheetId="5">横梁!$A$1:$J$236</definedName>
    <definedName name="_xlnm.Print_Titles" localSheetId="5">横梁!$1:$2</definedName>
    <definedName name="_xlnm.Print_Area" localSheetId="7">马鞍!$A$1:$J$357</definedName>
    <definedName name="_xlnm.Print_Titles" localSheetId="7">马鞍!$1:$2</definedName>
    <definedName name="_xlnm.Print_Area" localSheetId="8">冶山!$A$1:$J$148</definedName>
    <definedName name="_xlnm.Print_Titles" localSheetId="8">冶山!$1:$2</definedName>
    <definedName name="_xlnm._FilterDatabase" localSheetId="6" hidden="1">龙袍!$A$2:$J$137</definedName>
    <definedName name="_xlnm.Print_Area" localSheetId="6">龙袍!$A$1:$J$137</definedName>
    <definedName name="_xlnm.Print_Titles" localSheetId="6">龙袍!$1:$2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<sst xmlns="http://schemas.openxmlformats.org/spreadsheetml/2006/main" count="5114" uniqueCount="2355">
  <si>
    <t>南京市六合区2025年秋季秸秆还田作业面积汇总表</t>
  </si>
  <si>
    <t>序号</t>
  </si>
  <si>
    <t>街镇</t>
  </si>
  <si>
    <t>种植面积补贴（亩）</t>
  </si>
  <si>
    <t>秸秆还田申报面积（亩）</t>
  </si>
  <si>
    <t>核查资料面积（亩）</t>
  </si>
  <si>
    <t>犁耕深翻调剂到机械化还田（亩）</t>
  </si>
  <si>
    <t>审定面积（亩）</t>
  </si>
  <si>
    <t>核减面积（亩）</t>
  </si>
  <si>
    <t>审定面积占申报面积比例</t>
  </si>
  <si>
    <t>雄州</t>
  </si>
  <si>
    <t>龙池</t>
  </si>
  <si>
    <t>程桥</t>
  </si>
  <si>
    <t>金牛湖</t>
  </si>
  <si>
    <t>横梁</t>
  </si>
  <si>
    <t>龙袍</t>
  </si>
  <si>
    <t>马鞍</t>
  </si>
  <si>
    <t>冶山</t>
  </si>
  <si>
    <t>竹镇</t>
  </si>
  <si>
    <t>合计</t>
  </si>
  <si>
    <t>南京市六合区雄州街道2025年秋季秸秆还田作业面积明细表</t>
  </si>
  <si>
    <t>社区（村）</t>
  </si>
  <si>
    <t>补助对象</t>
  </si>
  <si>
    <t>水稻种植面积（亩）</t>
  </si>
  <si>
    <t>土地流转合同（亩）</t>
  </si>
  <si>
    <t>山北村</t>
  </si>
  <si>
    <t>徐子凤</t>
  </si>
  <si>
    <t>霍一兵</t>
  </si>
  <si>
    <t>池八龙</t>
  </si>
  <si>
    <t>朱春华</t>
  </si>
  <si>
    <t>叶家宝</t>
  </si>
  <si>
    <t>潘志高</t>
  </si>
  <si>
    <t>高余社区</t>
  </si>
  <si>
    <t>位绍付</t>
  </si>
  <si>
    <t>红光村</t>
  </si>
  <si>
    <t>朱孟耀</t>
  </si>
  <si>
    <t>侯西军</t>
  </si>
  <si>
    <t>徐守东</t>
  </si>
  <si>
    <t>张道勇</t>
  </si>
  <si>
    <t>王俊干</t>
  </si>
  <si>
    <t>黄金玉</t>
  </si>
  <si>
    <t>杜超文</t>
  </si>
  <si>
    <t>王德祥</t>
  </si>
  <si>
    <t>徐化</t>
  </si>
  <si>
    <t>潘道新</t>
  </si>
  <si>
    <t>杜守新</t>
  </si>
  <si>
    <t>张正才</t>
  </si>
  <si>
    <t>陈祖祥</t>
  </si>
  <si>
    <t>王长款</t>
  </si>
  <si>
    <t>丁传仓</t>
  </si>
  <si>
    <t>刘通</t>
  </si>
  <si>
    <t>马季</t>
  </si>
  <si>
    <t>毛书洲</t>
  </si>
  <si>
    <t>郑勇</t>
  </si>
  <si>
    <t>周敬宝</t>
  </si>
  <si>
    <t>林德生</t>
  </si>
  <si>
    <t>胡心和</t>
  </si>
  <si>
    <t>刘长奇</t>
  </si>
  <si>
    <t>灵岩社区</t>
  </si>
  <si>
    <t>王大祥</t>
  </si>
  <si>
    <t>林宗山</t>
  </si>
  <si>
    <t>谷波</t>
  </si>
  <si>
    <t>周光峰</t>
  </si>
  <si>
    <t>卢存彪</t>
  </si>
  <si>
    <t>卢存雪</t>
  </si>
  <si>
    <t>卢义泉</t>
  </si>
  <si>
    <t>彭延兵</t>
  </si>
  <si>
    <t>龙虎营村</t>
  </si>
  <si>
    <t>张树林</t>
  </si>
  <si>
    <t>谷涛</t>
  </si>
  <si>
    <t>颜井溪</t>
  </si>
  <si>
    <t>吕少成</t>
  </si>
  <si>
    <t>邓美华</t>
  </si>
  <si>
    <t>潘树龙</t>
  </si>
  <si>
    <t>陈宗才</t>
  </si>
  <si>
    <t>陈宗金</t>
  </si>
  <si>
    <t>林笃山</t>
  </si>
  <si>
    <t>南京园博农业发展有限公司</t>
  </si>
  <si>
    <t>钱仓村</t>
  </si>
  <si>
    <t>钱新元</t>
  </si>
  <si>
    <t>钱新方</t>
  </si>
  <si>
    <t>徐思套</t>
  </si>
  <si>
    <t>王金楼</t>
  </si>
  <si>
    <t>池良喜</t>
  </si>
  <si>
    <t>马玉林</t>
  </si>
  <si>
    <t>李相青</t>
  </si>
  <si>
    <t>朱小东</t>
  </si>
  <si>
    <t>郑春伟</t>
  </si>
  <si>
    <t>杨定松</t>
  </si>
  <si>
    <t>韩继江</t>
  </si>
  <si>
    <t>翟跃进</t>
  </si>
  <si>
    <t>朱太兵</t>
  </si>
  <si>
    <t>孙良富</t>
  </si>
  <si>
    <t>夏兆壮</t>
  </si>
  <si>
    <t>张义俭</t>
  </si>
  <si>
    <t>陈林</t>
  </si>
  <si>
    <t>陈传金</t>
  </si>
  <si>
    <t>翟跃银</t>
  </si>
  <si>
    <t>徐志国</t>
  </si>
  <si>
    <t>徐志明</t>
  </si>
  <si>
    <t>徐志松</t>
  </si>
  <si>
    <t>李文宝</t>
  </si>
  <si>
    <t>朱升川</t>
  </si>
  <si>
    <t>陈通</t>
  </si>
  <si>
    <t>陈祥</t>
  </si>
  <si>
    <t>蒋昌奇</t>
  </si>
  <si>
    <t>王少生</t>
  </si>
  <si>
    <t>鲍桂林</t>
  </si>
  <si>
    <t>姚定祥</t>
  </si>
  <si>
    <t>杨定伍</t>
  </si>
  <si>
    <t>刘勤</t>
  </si>
  <si>
    <t>砂子沟社区</t>
  </si>
  <si>
    <t>孙龙成</t>
  </si>
  <si>
    <t>杨三保</t>
  </si>
  <si>
    <t>杨骏</t>
  </si>
  <si>
    <t>蒋尊玉</t>
  </si>
  <si>
    <t>陈境</t>
  </si>
  <si>
    <t>田文建</t>
  </si>
  <si>
    <t>何文顶</t>
  </si>
  <si>
    <t>徐法</t>
  </si>
  <si>
    <t>段忠茂</t>
  </si>
  <si>
    <t>陈士家</t>
  </si>
  <si>
    <t>孙秋玲</t>
  </si>
  <si>
    <t>李秀龙</t>
  </si>
  <si>
    <t>王举方</t>
  </si>
  <si>
    <t>王亚明</t>
  </si>
  <si>
    <t>韦庆冲</t>
  </si>
  <si>
    <t>郑自伦</t>
  </si>
  <si>
    <t>姚克赛</t>
  </si>
  <si>
    <t>王长徐</t>
  </si>
  <si>
    <t>蔡远喜</t>
  </si>
  <si>
    <t>台园社区</t>
  </si>
  <si>
    <t>刘小国</t>
  </si>
  <si>
    <t>徐志宝</t>
  </si>
  <si>
    <t>潘三东</t>
  </si>
  <si>
    <t>陈士皖</t>
  </si>
  <si>
    <t>纪长岭</t>
  </si>
  <si>
    <t>王长根</t>
  </si>
  <si>
    <t>刘建超</t>
  </si>
  <si>
    <t>谷东山</t>
  </si>
  <si>
    <t>王智军</t>
  </si>
  <si>
    <t>杜振西</t>
  </si>
  <si>
    <t>何有志</t>
  </si>
  <si>
    <t>封贵宏</t>
  </si>
  <si>
    <t>王历贵</t>
  </si>
  <si>
    <t>杨文生</t>
  </si>
  <si>
    <t>陆明洋</t>
  </si>
  <si>
    <t>杨秀英</t>
  </si>
  <si>
    <t>王长嘎</t>
  </si>
  <si>
    <t>冶浦社区</t>
  </si>
  <si>
    <t>瓜埠中心社区</t>
  </si>
  <si>
    <t>王琼</t>
  </si>
  <si>
    <t>周开杰</t>
  </si>
  <si>
    <t>徐小永</t>
  </si>
  <si>
    <t>杨熙</t>
  </si>
  <si>
    <t>高步军</t>
  </si>
  <si>
    <t>蔡德发</t>
  </si>
  <si>
    <t>南京市六合区龙池街道2025年秋季秸秆还田作业面积明细表</t>
  </si>
  <si>
    <t>李姚社区</t>
  </si>
  <si>
    <t>张春潮</t>
  </si>
  <si>
    <t>石二利</t>
  </si>
  <si>
    <t>刘红兵</t>
  </si>
  <si>
    <t>孙秀山</t>
  </si>
  <si>
    <t>祝移山</t>
  </si>
  <si>
    <t>李云峰</t>
  </si>
  <si>
    <t>张睿</t>
  </si>
  <si>
    <t>葛明江</t>
  </si>
  <si>
    <t>吴沛成</t>
  </si>
  <si>
    <t>贺安成</t>
  </si>
  <si>
    <t>高维军</t>
  </si>
  <si>
    <t>李国花</t>
  </si>
  <si>
    <t>邱永平</t>
  </si>
  <si>
    <t>刘林村</t>
  </si>
  <si>
    <t>石祖利</t>
  </si>
  <si>
    <t>王正豹</t>
  </si>
  <si>
    <t>许尔周</t>
  </si>
  <si>
    <t>王厂</t>
  </si>
  <si>
    <t>史宝武</t>
  </si>
  <si>
    <t>李清</t>
  </si>
  <si>
    <t>臧庆军</t>
  </si>
  <si>
    <t>王明七</t>
  </si>
  <si>
    <t>梁红英</t>
  </si>
  <si>
    <t>朱向敢</t>
  </si>
  <si>
    <t>汪帮洋</t>
  </si>
  <si>
    <t>邹桂军</t>
  </si>
  <si>
    <t>孙康利</t>
  </si>
  <si>
    <t>张贤利</t>
  </si>
  <si>
    <t>张圣笑</t>
  </si>
  <si>
    <t>赵时春</t>
  </si>
  <si>
    <t>高传忠</t>
  </si>
  <si>
    <t>张衡</t>
  </si>
  <si>
    <t>徐生光</t>
  </si>
  <si>
    <t>王贵文</t>
  </si>
  <si>
    <t>韩召江</t>
  </si>
  <si>
    <t>张士巧</t>
  </si>
  <si>
    <t>陆进亚</t>
  </si>
  <si>
    <t>裴智强</t>
  </si>
  <si>
    <t>石春</t>
  </si>
  <si>
    <t>王永贵</t>
  </si>
  <si>
    <t>郭玉香</t>
  </si>
  <si>
    <t>鲁祥佑</t>
  </si>
  <si>
    <t>周九如</t>
  </si>
  <si>
    <t>周秀山</t>
  </si>
  <si>
    <t>周志远</t>
  </si>
  <si>
    <t>陆学年</t>
  </si>
  <si>
    <t>湛承奎</t>
  </si>
  <si>
    <t>王宗余</t>
  </si>
  <si>
    <t>李叶龙</t>
  </si>
  <si>
    <t>王全法</t>
  </si>
  <si>
    <t>王长义</t>
  </si>
  <si>
    <t>苏太兴</t>
  </si>
  <si>
    <t>苏国武</t>
  </si>
  <si>
    <t>苏太法</t>
  </si>
  <si>
    <t>苏太明</t>
  </si>
  <si>
    <t>陆小林</t>
  </si>
  <si>
    <t>秦祥和</t>
  </si>
  <si>
    <t>张仕法</t>
  </si>
  <si>
    <t>张国荣</t>
  </si>
  <si>
    <t>张志明</t>
  </si>
  <si>
    <t>王永富</t>
  </si>
  <si>
    <t>朱永贵</t>
  </si>
  <si>
    <t>张国俊</t>
  </si>
  <si>
    <t>张朝琴</t>
  </si>
  <si>
    <t>侯祥月</t>
  </si>
  <si>
    <t>侯祥明</t>
  </si>
  <si>
    <t>郭家兰</t>
  </si>
  <si>
    <t>侯祥红</t>
  </si>
  <si>
    <t>秦祥柱</t>
  </si>
  <si>
    <t>秦祥斌</t>
  </si>
  <si>
    <t>秦正林</t>
  </si>
  <si>
    <t>秦祥华</t>
  </si>
  <si>
    <t>朱秀荣</t>
  </si>
  <si>
    <t>秦正龙</t>
  </si>
  <si>
    <t>秦小见</t>
  </si>
  <si>
    <t>高正荣</t>
  </si>
  <si>
    <t>陈德金</t>
  </si>
  <si>
    <t>涂学贵</t>
  </si>
  <si>
    <t>葛兴标</t>
  </si>
  <si>
    <t>涂学平</t>
  </si>
  <si>
    <t>葛兴和</t>
  </si>
  <si>
    <t>葛宏昌</t>
  </si>
  <si>
    <t>林峰云</t>
  </si>
  <si>
    <t>袁学才</t>
  </si>
  <si>
    <t>高长江</t>
  </si>
  <si>
    <t>林如刚</t>
  </si>
  <si>
    <t>陈正才</t>
  </si>
  <si>
    <t>徐学全</t>
  </si>
  <si>
    <t>陈宝善</t>
  </si>
  <si>
    <t>陈正海</t>
  </si>
  <si>
    <t>陈宝增</t>
  </si>
  <si>
    <t>刘光喜</t>
  </si>
  <si>
    <t>陈后生</t>
  </si>
  <si>
    <t>吴风高</t>
  </si>
  <si>
    <t>徐学俊</t>
  </si>
  <si>
    <t>徐学斌</t>
  </si>
  <si>
    <t>王海法</t>
  </si>
  <si>
    <t>王翠英</t>
  </si>
  <si>
    <t>王长久</t>
  </si>
  <si>
    <t>王其贵</t>
  </si>
  <si>
    <t>王其春</t>
  </si>
  <si>
    <t>周金虎</t>
  </si>
  <si>
    <t>史春才</t>
  </si>
  <si>
    <t>苏宏叶</t>
  </si>
  <si>
    <t>秦永奎</t>
  </si>
  <si>
    <t>秦正保</t>
  </si>
  <si>
    <t>秦正松</t>
  </si>
  <si>
    <t>秦永金</t>
  </si>
  <si>
    <t>秦正山</t>
  </si>
  <si>
    <t>秦永春</t>
  </si>
  <si>
    <t>秦永贵</t>
  </si>
  <si>
    <t>秦德海</t>
  </si>
  <si>
    <t>侯华元</t>
  </si>
  <si>
    <t>秦永齐</t>
  </si>
  <si>
    <t>侯华海</t>
  </si>
  <si>
    <t>秦正贤</t>
  </si>
  <si>
    <t>侯华有</t>
  </si>
  <si>
    <t>秦祥林</t>
  </si>
  <si>
    <t>侯华江</t>
  </si>
  <si>
    <t>侯祥荣</t>
  </si>
  <si>
    <t>侯征治</t>
  </si>
  <si>
    <t>侯祥浩</t>
  </si>
  <si>
    <t>侯华景</t>
  </si>
  <si>
    <t>侯华林</t>
  </si>
  <si>
    <t>侯有俊</t>
  </si>
  <si>
    <t>侯征泉</t>
  </si>
  <si>
    <t>侯祥绍</t>
  </si>
  <si>
    <t>侯征标</t>
  </si>
  <si>
    <t>侯征元</t>
  </si>
  <si>
    <t>葛志高</t>
  </si>
  <si>
    <t>侯征福</t>
  </si>
  <si>
    <t>侯祥仁</t>
  </si>
  <si>
    <t>侯如林</t>
  </si>
  <si>
    <t>侯斌</t>
  </si>
  <si>
    <t>葛志明</t>
  </si>
  <si>
    <t>葛志立</t>
  </si>
  <si>
    <t>葛兴丰</t>
  </si>
  <si>
    <t>葛建玉</t>
  </si>
  <si>
    <t>黄文兰</t>
  </si>
  <si>
    <t>葛志干</t>
  </si>
  <si>
    <t>葛志礼</t>
  </si>
  <si>
    <t>王永喜</t>
  </si>
  <si>
    <t>王永山</t>
  </si>
  <si>
    <t>史金林</t>
  </si>
  <si>
    <t>史宝海</t>
  </si>
  <si>
    <t>孙凤梅</t>
  </si>
  <si>
    <t>王永寿</t>
  </si>
  <si>
    <t>王永才</t>
  </si>
  <si>
    <t>葛兴文</t>
  </si>
  <si>
    <t>湛承林</t>
  </si>
  <si>
    <t>史永喜</t>
  </si>
  <si>
    <t>史金胜</t>
  </si>
  <si>
    <t>湛忠福</t>
  </si>
  <si>
    <t>孙长文</t>
  </si>
  <si>
    <t>孙长景</t>
  </si>
  <si>
    <t>孙长栋</t>
  </si>
  <si>
    <t>孙长跃</t>
  </si>
  <si>
    <t>孙长平</t>
  </si>
  <si>
    <t>孙长顺</t>
  </si>
  <si>
    <t>孙长斌</t>
  </si>
  <si>
    <t>孙长德</t>
  </si>
  <si>
    <t>孙长伦</t>
  </si>
  <si>
    <t>湛秀英</t>
  </si>
  <si>
    <t>湛承勇</t>
  </si>
  <si>
    <t>孙荣龙</t>
  </si>
  <si>
    <t>孙金财</t>
  </si>
  <si>
    <t>孙金良</t>
  </si>
  <si>
    <t>孙长煜</t>
  </si>
  <si>
    <t>孙荣高</t>
  </si>
  <si>
    <t>孙金录</t>
  </si>
  <si>
    <t>孙金福</t>
  </si>
  <si>
    <t>仇凤香</t>
  </si>
  <si>
    <t>侯祥鹏</t>
  </si>
  <si>
    <t>孙金琴</t>
  </si>
  <si>
    <t>侯兆辉</t>
  </si>
  <si>
    <t>侯兆璜</t>
  </si>
  <si>
    <t>侯彪</t>
  </si>
  <si>
    <t>湛承秀</t>
  </si>
  <si>
    <t>侯祥兆</t>
  </si>
  <si>
    <t>葛兴建</t>
  </si>
  <si>
    <t>葛志法</t>
  </si>
  <si>
    <t>孙文耀</t>
  </si>
  <si>
    <t>刘爱香</t>
  </si>
  <si>
    <t>王如宝</t>
  </si>
  <si>
    <t>王来林</t>
  </si>
  <si>
    <t>王春生</t>
  </si>
  <si>
    <t>王如荣</t>
  </si>
  <si>
    <t>张金华</t>
  </si>
  <si>
    <t>鲁其宏</t>
  </si>
  <si>
    <t>王松东</t>
  </si>
  <si>
    <t>鲁发广</t>
  </si>
  <si>
    <t>鲁发志</t>
  </si>
  <si>
    <t>鲁其仕</t>
  </si>
  <si>
    <t>鲁其贵</t>
  </si>
  <si>
    <t>王林生</t>
  </si>
  <si>
    <t>王小勇</t>
  </si>
  <si>
    <t>王松军</t>
  </si>
  <si>
    <t>鲁发仁</t>
  </si>
  <si>
    <t>鲁发贵</t>
  </si>
  <si>
    <t>王瑞文</t>
  </si>
  <si>
    <t>王法</t>
  </si>
  <si>
    <t>王乃洲</t>
  </si>
  <si>
    <t>朱翠忠</t>
  </si>
  <si>
    <t>王从贵</t>
  </si>
  <si>
    <t>王乃法</t>
  </si>
  <si>
    <t>王先山</t>
  </si>
  <si>
    <t>王先荣</t>
  </si>
  <si>
    <t>王乃信</t>
  </si>
  <si>
    <t>王乃宏</t>
  </si>
  <si>
    <t>王学志</t>
  </si>
  <si>
    <t>王先宝</t>
  </si>
  <si>
    <t>王飞</t>
  </si>
  <si>
    <t>王小文</t>
  </si>
  <si>
    <t>王乃正</t>
  </si>
  <si>
    <t>杨殿兰</t>
  </si>
  <si>
    <t>王乃庆</t>
  </si>
  <si>
    <t>王庆生</t>
  </si>
  <si>
    <t>杨国斌</t>
  </si>
  <si>
    <t>史春龙</t>
  </si>
  <si>
    <t>鲁其清</t>
  </si>
  <si>
    <t>史春友</t>
  </si>
  <si>
    <t>史荣明</t>
  </si>
  <si>
    <t>湛维贞</t>
  </si>
  <si>
    <t>湛承政</t>
  </si>
  <si>
    <t>湛承修</t>
  </si>
  <si>
    <t>湛承柱</t>
  </si>
  <si>
    <t>湛承洲</t>
  </si>
  <si>
    <t>湛承喜</t>
  </si>
  <si>
    <t>湛承和</t>
  </si>
  <si>
    <t>湛承才</t>
  </si>
  <si>
    <t>湛承明</t>
  </si>
  <si>
    <t>湛维江</t>
  </si>
  <si>
    <t>高传友</t>
  </si>
  <si>
    <t>湛承彪</t>
  </si>
  <si>
    <t>管德付</t>
  </si>
  <si>
    <t>葛志军</t>
  </si>
  <si>
    <t>陈宏业</t>
  </si>
  <si>
    <t>陈宏波</t>
  </si>
  <si>
    <t>陈文柱</t>
  </si>
  <si>
    <t>刘学如</t>
  </si>
  <si>
    <t>刘英</t>
  </si>
  <si>
    <t>张志翠</t>
  </si>
  <si>
    <t>陈文进</t>
  </si>
  <si>
    <t>陈文才</t>
  </si>
  <si>
    <t>刘学友</t>
  </si>
  <si>
    <t>湛维扬</t>
  </si>
  <si>
    <t>湛承风</t>
  </si>
  <si>
    <t>湛维高</t>
  </si>
  <si>
    <t>湛维俭</t>
  </si>
  <si>
    <t>湛维升</t>
  </si>
  <si>
    <t>湛维远</t>
  </si>
  <si>
    <t>湛承礼</t>
  </si>
  <si>
    <t>湛忠来</t>
  </si>
  <si>
    <t>湛忠斌</t>
  </si>
  <si>
    <t>湛维枞</t>
  </si>
  <si>
    <t>湛承生</t>
  </si>
  <si>
    <t>湛承庚</t>
  </si>
  <si>
    <t>湛忠贤</t>
  </si>
  <si>
    <t>湛忠平</t>
  </si>
  <si>
    <t>周学祥</t>
  </si>
  <si>
    <t>周学付</t>
  </si>
  <si>
    <t>周学忠</t>
  </si>
  <si>
    <t>周德智</t>
  </si>
  <si>
    <t>周志学</t>
  </si>
  <si>
    <t>周德龙</t>
  </si>
  <si>
    <t>周志云</t>
  </si>
  <si>
    <t>周德斌</t>
  </si>
  <si>
    <t>周德云</t>
  </si>
  <si>
    <t>周志达</t>
  </si>
  <si>
    <t>周秀海</t>
  </si>
  <si>
    <t>周德华</t>
  </si>
  <si>
    <t>周秀松</t>
  </si>
  <si>
    <t>葛志芹</t>
  </si>
  <si>
    <t>周志生</t>
  </si>
  <si>
    <t>周秀清</t>
  </si>
  <si>
    <t>湛金才</t>
  </si>
  <si>
    <t>湛金槽</t>
  </si>
  <si>
    <t>湛承志</t>
  </si>
  <si>
    <t>湛金如</t>
  </si>
  <si>
    <t>湛维富</t>
  </si>
  <si>
    <t>胡恒翠</t>
  </si>
  <si>
    <t>陶建基</t>
  </si>
  <si>
    <t>李发言</t>
  </si>
  <si>
    <t>李发仓</t>
  </si>
  <si>
    <t>李庆</t>
  </si>
  <si>
    <t>陈在法</t>
  </si>
  <si>
    <t>李荣修</t>
  </si>
  <si>
    <t>赵志华</t>
  </si>
  <si>
    <t>李春苗</t>
  </si>
  <si>
    <t>李春安</t>
  </si>
  <si>
    <t>李春杰</t>
  </si>
  <si>
    <t>李朝林</t>
  </si>
  <si>
    <t>陈文海</t>
  </si>
  <si>
    <t>李春扬</t>
  </si>
  <si>
    <t>陈文忠</t>
  </si>
  <si>
    <t>李春江</t>
  </si>
  <si>
    <t>李爱华</t>
  </si>
  <si>
    <t>罗素珍</t>
  </si>
  <si>
    <t>李春强</t>
  </si>
  <si>
    <t>陈武兵</t>
  </si>
  <si>
    <t>陈文志</t>
  </si>
  <si>
    <t>李春旺</t>
  </si>
  <si>
    <t>陆春华</t>
  </si>
  <si>
    <t>陆正忠</t>
  </si>
  <si>
    <t>陆正志</t>
  </si>
  <si>
    <t>李翠兰</t>
  </si>
  <si>
    <t>王宗海</t>
  </si>
  <si>
    <t>王荣林</t>
  </si>
  <si>
    <t>王荣华</t>
  </si>
  <si>
    <t>孙明珍</t>
  </si>
  <si>
    <t>李发林</t>
  </si>
  <si>
    <t>李发山</t>
  </si>
  <si>
    <t>秦学兵</t>
  </si>
  <si>
    <t>秦学和</t>
  </si>
  <si>
    <t>王荣贵</t>
  </si>
  <si>
    <t>孙明海</t>
  </si>
  <si>
    <t>王传华</t>
  </si>
  <si>
    <t>郤定贵</t>
  </si>
  <si>
    <t>陆荣如</t>
  </si>
  <si>
    <t>王荣元</t>
  </si>
  <si>
    <t>李永才</t>
  </si>
  <si>
    <t>冯其兰</t>
  </si>
  <si>
    <t>陆荣跃</t>
  </si>
  <si>
    <t>陆荣贵</t>
  </si>
  <si>
    <t>邹桂庆</t>
  </si>
  <si>
    <t>邹学山</t>
  </si>
  <si>
    <t>周保华</t>
  </si>
  <si>
    <t>王殿龙</t>
  </si>
  <si>
    <t>邹学洲</t>
  </si>
  <si>
    <t>邹学贵</t>
  </si>
  <si>
    <t>邹学保</t>
  </si>
  <si>
    <t>邹学付</t>
  </si>
  <si>
    <t>邹德伦</t>
  </si>
  <si>
    <t>邹学良</t>
  </si>
  <si>
    <t>周学玉</t>
  </si>
  <si>
    <t>周志忠</t>
  </si>
  <si>
    <t>李维兵</t>
  </si>
  <si>
    <t>李有海</t>
  </si>
  <si>
    <t>严长军</t>
  </si>
  <si>
    <t>周国珍</t>
  </si>
  <si>
    <t>周国志</t>
  </si>
  <si>
    <t>周子良</t>
  </si>
  <si>
    <t>邹学友</t>
  </si>
  <si>
    <t>周兆云</t>
  </si>
  <si>
    <t>周子元</t>
  </si>
  <si>
    <t>邹立新</t>
  </si>
  <si>
    <t>周定庆</t>
  </si>
  <si>
    <t>毛许社区</t>
  </si>
  <si>
    <t>纪长能</t>
  </si>
  <si>
    <t>尹存洲</t>
  </si>
  <si>
    <t>董建国</t>
  </si>
  <si>
    <t>周志法</t>
  </si>
  <si>
    <t>四柳社区</t>
  </si>
  <si>
    <t>段永华</t>
  </si>
  <si>
    <t>徐子传</t>
  </si>
  <si>
    <t>王明高</t>
  </si>
  <si>
    <t>头桥村</t>
  </si>
  <si>
    <t>张德江</t>
  </si>
  <si>
    <t>潘春霞</t>
  </si>
  <si>
    <t>曾凡军</t>
  </si>
  <si>
    <t>吴文才</t>
  </si>
  <si>
    <t>黄志</t>
  </si>
  <si>
    <t>单海龙</t>
  </si>
  <si>
    <t>章守山</t>
  </si>
  <si>
    <t>杨长贵</t>
  </si>
  <si>
    <t>董金</t>
  </si>
  <si>
    <t>臧庆永</t>
  </si>
  <si>
    <t>王子根</t>
  </si>
  <si>
    <t>杨荣福</t>
  </si>
  <si>
    <t>林俊彪</t>
  </si>
  <si>
    <t>何玉三</t>
  </si>
  <si>
    <t>成金超</t>
  </si>
  <si>
    <t>贺庆军</t>
  </si>
  <si>
    <t>杨长才</t>
  </si>
  <si>
    <t>石志勇</t>
  </si>
  <si>
    <t>吴良兵</t>
  </si>
  <si>
    <t>许璐</t>
  </si>
  <si>
    <t>许广为</t>
  </si>
  <si>
    <t>赵广春</t>
  </si>
  <si>
    <t>张元林</t>
  </si>
  <si>
    <t>成陶林</t>
  </si>
  <si>
    <t>李辉</t>
  </si>
  <si>
    <t>曾祥奎</t>
  </si>
  <si>
    <t>刘子权</t>
  </si>
  <si>
    <t>李宗芝</t>
  </si>
  <si>
    <t>段德飞</t>
  </si>
  <si>
    <t>杨春雨</t>
  </si>
  <si>
    <t>黄凯</t>
  </si>
  <si>
    <t>吴加高</t>
  </si>
  <si>
    <t>吴春龙</t>
  </si>
  <si>
    <t>吴传</t>
  </si>
  <si>
    <t>吴庆禄</t>
  </si>
  <si>
    <t>吴斌</t>
  </si>
  <si>
    <t>吴庆洪</t>
  </si>
  <si>
    <t>周延勤</t>
  </si>
  <si>
    <t>陈伏明</t>
  </si>
  <si>
    <t>陈福松</t>
  </si>
  <si>
    <t>陈福华</t>
  </si>
  <si>
    <t>侯兆林</t>
  </si>
  <si>
    <t>蔡红云</t>
  </si>
  <si>
    <t>蔡云华</t>
  </si>
  <si>
    <t>王学宏</t>
  </si>
  <si>
    <t>陈玉柱</t>
  </si>
  <si>
    <t>陈卫兵</t>
  </si>
  <si>
    <t>陈福龙</t>
  </si>
  <si>
    <t>张国英</t>
  </si>
  <si>
    <t>涂德付</t>
  </si>
  <si>
    <t>涂成风</t>
  </si>
  <si>
    <t>王永林</t>
  </si>
  <si>
    <t>金荣兵</t>
  </si>
  <si>
    <t>马宜春</t>
  </si>
  <si>
    <t>潘有义</t>
  </si>
  <si>
    <t>张正汉</t>
  </si>
  <si>
    <t>金荣贵</t>
  </si>
  <si>
    <t>金荣林</t>
  </si>
  <si>
    <t>王秀兰</t>
  </si>
  <si>
    <t>马宜进</t>
  </si>
  <si>
    <t>金荣秀</t>
  </si>
  <si>
    <t>孙朝霞</t>
  </si>
  <si>
    <t>杨晋忠</t>
  </si>
  <si>
    <t>杨晋荣</t>
  </si>
  <si>
    <t>王有虎</t>
  </si>
  <si>
    <t>董玉珍</t>
  </si>
  <si>
    <t>王翠柱</t>
  </si>
  <si>
    <t>王有生</t>
  </si>
  <si>
    <t>王翠成</t>
  </si>
  <si>
    <t>王有和</t>
  </si>
  <si>
    <t>王有利</t>
  </si>
  <si>
    <t>王有山</t>
  </si>
  <si>
    <t>王有宝</t>
  </si>
  <si>
    <t>杨纯金</t>
  </si>
  <si>
    <t>杨瑞生</t>
  </si>
  <si>
    <t>杨瑞和</t>
  </si>
  <si>
    <t>丁加金</t>
  </si>
  <si>
    <t>仇恒仁</t>
  </si>
  <si>
    <t>仇恒全</t>
  </si>
  <si>
    <t>仇恒江</t>
  </si>
  <si>
    <t>仇恒国</t>
  </si>
  <si>
    <t>宋仕明</t>
  </si>
  <si>
    <t>宋秀平</t>
  </si>
  <si>
    <t>宋仕贵</t>
  </si>
  <si>
    <t>仇恒柱</t>
  </si>
  <si>
    <t>仇学荣</t>
  </si>
  <si>
    <t>宋仕照</t>
  </si>
  <si>
    <t>杨纯余</t>
  </si>
  <si>
    <t>杨纯明</t>
  </si>
  <si>
    <t>杨秀石</t>
  </si>
  <si>
    <t>宋仕林</t>
  </si>
  <si>
    <t>杨秀洪</t>
  </si>
  <si>
    <t>周克秀</t>
  </si>
  <si>
    <t>吴加明</t>
  </si>
  <si>
    <t>吴加平</t>
  </si>
  <si>
    <t>董芹</t>
  </si>
  <si>
    <t>朱仕喜</t>
  </si>
  <si>
    <t>吴加伏</t>
  </si>
  <si>
    <t>吴加柱</t>
  </si>
  <si>
    <t>朱和平</t>
  </si>
  <si>
    <t>朱联合</t>
  </si>
  <si>
    <t>杨国松</t>
  </si>
  <si>
    <t>吴文龙</t>
  </si>
  <si>
    <t>吴文雪</t>
  </si>
  <si>
    <t>吴从国</t>
  </si>
  <si>
    <t>严长贵</t>
  </si>
  <si>
    <t>胡立和</t>
  </si>
  <si>
    <t>严长喜</t>
  </si>
  <si>
    <t>严长松</t>
  </si>
  <si>
    <t>吴松华</t>
  </si>
  <si>
    <t>严长发</t>
  </si>
  <si>
    <t>严海燕</t>
  </si>
  <si>
    <t>胡有铜</t>
  </si>
  <si>
    <t>严长林</t>
  </si>
  <si>
    <t>胡学成</t>
  </si>
  <si>
    <t>胡立勇</t>
  </si>
  <si>
    <t>胡立飞</t>
  </si>
  <si>
    <t>吴柏锦</t>
  </si>
  <si>
    <t>成忠才</t>
  </si>
  <si>
    <t>吴金林</t>
  </si>
  <si>
    <t>吴恒文</t>
  </si>
  <si>
    <t>吴恒才</t>
  </si>
  <si>
    <t>沈夕泉</t>
  </si>
  <si>
    <t>沈玉华</t>
  </si>
  <si>
    <t>吴文叔</t>
  </si>
  <si>
    <t>沈夕根</t>
  </si>
  <si>
    <t>徐德发</t>
  </si>
  <si>
    <t>陈少年</t>
  </si>
  <si>
    <t>杜文荣</t>
  </si>
  <si>
    <t>杜雪林</t>
  </si>
  <si>
    <t>徐长伏</t>
  </si>
  <si>
    <t>徐德明</t>
  </si>
  <si>
    <t>徐德贵</t>
  </si>
  <si>
    <t>余必友</t>
  </si>
  <si>
    <t>王浩金</t>
  </si>
  <si>
    <t>王加富</t>
  </si>
  <si>
    <t>余必海</t>
  </si>
  <si>
    <t>余必涛</t>
  </si>
  <si>
    <t>何志祥</t>
  </si>
  <si>
    <t>何玉马</t>
  </si>
  <si>
    <t>王才喜</t>
  </si>
  <si>
    <t>龚朝林</t>
  </si>
  <si>
    <t>何宋礼</t>
  </si>
  <si>
    <t>成守怀</t>
  </si>
  <si>
    <t>成守清</t>
  </si>
  <si>
    <t>成定荣</t>
  </si>
  <si>
    <t>陈余春</t>
  </si>
  <si>
    <t>常学贵</t>
  </si>
  <si>
    <t>段先义</t>
  </si>
  <si>
    <t>段先纯</t>
  </si>
  <si>
    <t>王寿宏</t>
  </si>
  <si>
    <t>王寿平</t>
  </si>
  <si>
    <t>成广福</t>
  </si>
  <si>
    <t>谢爱莲</t>
  </si>
  <si>
    <t>成广辉</t>
  </si>
  <si>
    <t>成广伦</t>
  </si>
  <si>
    <t>成广友</t>
  </si>
  <si>
    <t>成金来</t>
  </si>
  <si>
    <t>成玉荣</t>
  </si>
  <si>
    <t>袁松林</t>
  </si>
  <si>
    <t>成子宽</t>
  </si>
  <si>
    <t>陆慧琴</t>
  </si>
  <si>
    <t>刘永芳</t>
  </si>
  <si>
    <t>成金明</t>
  </si>
  <si>
    <t>成玉华</t>
  </si>
  <si>
    <t>董明琴</t>
  </si>
  <si>
    <t>金玉山</t>
  </si>
  <si>
    <t>成玉根</t>
  </si>
  <si>
    <t>成广平</t>
  </si>
  <si>
    <t>成玉清</t>
  </si>
  <si>
    <t>成广飞</t>
  </si>
  <si>
    <t>成广信</t>
  </si>
  <si>
    <t>李祥春</t>
  </si>
  <si>
    <t>董维国</t>
  </si>
  <si>
    <t>余云龙</t>
  </si>
  <si>
    <t>张有兰</t>
  </si>
  <si>
    <t>董维林</t>
  </si>
  <si>
    <t>董维平</t>
  </si>
  <si>
    <t>董玉贵</t>
  </si>
  <si>
    <t>李祥生</t>
  </si>
  <si>
    <t>董加仁</t>
  </si>
  <si>
    <t>董维友</t>
  </si>
  <si>
    <t>鲁其云</t>
  </si>
  <si>
    <t>董道山</t>
  </si>
  <si>
    <t>董胜</t>
  </si>
  <si>
    <t>董道华</t>
  </si>
  <si>
    <t>王宾</t>
  </si>
  <si>
    <t>王平</t>
  </si>
  <si>
    <t>董加德</t>
  </si>
  <si>
    <t>王保金</t>
  </si>
  <si>
    <t>李宗华</t>
  </si>
  <si>
    <t>李宗斌</t>
  </si>
  <si>
    <t>何月梅</t>
  </si>
  <si>
    <t>方兆明</t>
  </si>
  <si>
    <t>黄又年</t>
  </si>
  <si>
    <t>李宗林</t>
  </si>
  <si>
    <t>陆国民</t>
  </si>
  <si>
    <t>陈德雨</t>
  </si>
  <si>
    <t>徐慎义</t>
  </si>
  <si>
    <t>徐庄平</t>
  </si>
  <si>
    <t>徐慎新</t>
  </si>
  <si>
    <t>成兴国</t>
  </si>
  <si>
    <t>成训虎</t>
  </si>
  <si>
    <t>林俊生</t>
  </si>
  <si>
    <t>成守平</t>
  </si>
  <si>
    <t>林俊才</t>
  </si>
  <si>
    <t>周如江</t>
  </si>
  <si>
    <t>李宗良</t>
  </si>
  <si>
    <t>宋素芹</t>
  </si>
  <si>
    <t>李宗平</t>
  </si>
  <si>
    <t>唐文贵</t>
  </si>
  <si>
    <t>唐昌林</t>
  </si>
  <si>
    <t>唐洪汗</t>
  </si>
  <si>
    <t>李广良</t>
  </si>
  <si>
    <t>李广兵</t>
  </si>
  <si>
    <t>李宗来</t>
  </si>
  <si>
    <t>王子风</t>
  </si>
  <si>
    <t>王欣锋</t>
  </si>
  <si>
    <t>王子会</t>
  </si>
  <si>
    <t>李宗修</t>
  </si>
  <si>
    <t>王子海</t>
  </si>
  <si>
    <t>陈仕友</t>
  </si>
  <si>
    <t>卞加翠</t>
  </si>
  <si>
    <t>徐英</t>
  </si>
  <si>
    <t>王保伏</t>
  </si>
  <si>
    <t>王子柱</t>
  </si>
  <si>
    <t>李宗寿</t>
  </si>
  <si>
    <t>王子涛</t>
  </si>
  <si>
    <t>王子虎</t>
  </si>
  <si>
    <t>王保华</t>
  </si>
  <si>
    <t>王保荣</t>
  </si>
  <si>
    <t>王守季</t>
  </si>
  <si>
    <t>徐从英</t>
  </si>
  <si>
    <t>王子先</t>
  </si>
  <si>
    <t>王子贵</t>
  </si>
  <si>
    <t>王山林</t>
  </si>
  <si>
    <t>王守俊</t>
  </si>
  <si>
    <t>金克如</t>
  </si>
  <si>
    <t>章守玉</t>
  </si>
  <si>
    <t>董明兰</t>
  </si>
  <si>
    <t>周国亮</t>
  </si>
  <si>
    <t>季登山</t>
  </si>
  <si>
    <t>章守荣</t>
  </si>
  <si>
    <t>章廷和</t>
  </si>
  <si>
    <t>章庭富</t>
  </si>
  <si>
    <t>杜恩贵</t>
  </si>
  <si>
    <t>章守义</t>
  </si>
  <si>
    <t>章朝贵</t>
  </si>
  <si>
    <t>陈仕军</t>
  </si>
  <si>
    <t>周国祥</t>
  </si>
  <si>
    <t>章守美</t>
  </si>
  <si>
    <t>李祥忠</t>
  </si>
  <si>
    <t>章朝明</t>
  </si>
  <si>
    <t>章廷云</t>
  </si>
  <si>
    <t>章廷良</t>
  </si>
  <si>
    <t>李宗城</t>
  </si>
  <si>
    <t>李永仁</t>
  </si>
  <si>
    <t>李广曹</t>
  </si>
  <si>
    <t>李宗秀</t>
  </si>
  <si>
    <t>陈万云</t>
  </si>
  <si>
    <t>陈德清</t>
  </si>
  <si>
    <t>常训芝</t>
  </si>
  <si>
    <t>陈德洲</t>
  </si>
  <si>
    <t>陈德彬</t>
  </si>
  <si>
    <t>陈后余</t>
  </si>
  <si>
    <t>孙殿全</t>
  </si>
  <si>
    <t>陈德林</t>
  </si>
  <si>
    <t>李宗标</t>
  </si>
  <si>
    <t>陈德华</t>
  </si>
  <si>
    <t>陈德会</t>
  </si>
  <si>
    <t>陈德仁</t>
  </si>
  <si>
    <t>张仁华</t>
  </si>
  <si>
    <t>吴兆贵</t>
  </si>
  <si>
    <t>杨美龙</t>
  </si>
  <si>
    <t>许可江</t>
  </si>
  <si>
    <t>杨长如</t>
  </si>
  <si>
    <t>张德生</t>
  </si>
  <si>
    <t>杨春才</t>
  </si>
  <si>
    <t>杨长健</t>
  </si>
  <si>
    <t>杨长平</t>
  </si>
  <si>
    <t>杨长春</t>
  </si>
  <si>
    <t>李学飞</t>
  </si>
  <si>
    <t>潘有山</t>
  </si>
  <si>
    <t>王登付</t>
  </si>
  <si>
    <t>潘有根</t>
  </si>
  <si>
    <t>董明月</t>
  </si>
  <si>
    <t>吴仁国</t>
  </si>
  <si>
    <t>张继友</t>
  </si>
  <si>
    <t>吴仁忠</t>
  </si>
  <si>
    <t>陆传林</t>
  </si>
  <si>
    <t>袁学宝</t>
  </si>
  <si>
    <t>袁学银</t>
  </si>
  <si>
    <t>袁学文</t>
  </si>
  <si>
    <t>袁学金</t>
  </si>
  <si>
    <t>李文金</t>
  </si>
  <si>
    <t>袁金海</t>
  </si>
  <si>
    <t>袁学彩</t>
  </si>
  <si>
    <t>李文国</t>
  </si>
  <si>
    <t>李文义</t>
  </si>
  <si>
    <t>李文柱</t>
  </si>
  <si>
    <t>陈玉香</t>
  </si>
  <si>
    <t>李文武</t>
  </si>
  <si>
    <t>徐仕翠</t>
  </si>
  <si>
    <t>袁金钟</t>
  </si>
  <si>
    <t>李文庆</t>
  </si>
  <si>
    <t>袁金发</t>
  </si>
  <si>
    <t>袁金财</t>
  </si>
  <si>
    <t>李文知</t>
  </si>
  <si>
    <t>袁金国</t>
  </si>
  <si>
    <t>杨美春</t>
  </si>
  <si>
    <t>杨宏模</t>
  </si>
  <si>
    <t>许可剑</t>
  </si>
  <si>
    <t>成信标</t>
  </si>
  <si>
    <t>李文娱</t>
  </si>
  <si>
    <t>李寿福</t>
  </si>
  <si>
    <t>李寿林</t>
  </si>
  <si>
    <t>成守龙</t>
  </si>
  <si>
    <t>朱友学</t>
  </si>
  <si>
    <t>陈士团</t>
  </si>
  <si>
    <t>何玉兵</t>
  </si>
  <si>
    <t>吴力</t>
  </si>
  <si>
    <t>新集社区</t>
  </si>
  <si>
    <t>裴昌浩</t>
  </si>
  <si>
    <t>张扩军</t>
  </si>
  <si>
    <t>赵时东</t>
  </si>
  <si>
    <t>尹素萍</t>
  </si>
  <si>
    <t>杨秀亮</t>
  </si>
  <si>
    <t>陆二利</t>
  </si>
  <si>
    <t>周以彩</t>
  </si>
  <si>
    <t>史洪发</t>
  </si>
  <si>
    <t>刘闯</t>
  </si>
  <si>
    <t>贝帮林</t>
  </si>
  <si>
    <t>姜辉</t>
  </si>
  <si>
    <t>黄美银</t>
  </si>
  <si>
    <t>陆飞</t>
  </si>
  <si>
    <t>岳粹侠</t>
  </si>
  <si>
    <t>呙明才</t>
  </si>
  <si>
    <t>周闯</t>
  </si>
  <si>
    <t>朱恩春</t>
  </si>
  <si>
    <t>封昌友</t>
  </si>
  <si>
    <t>董家标</t>
  </si>
  <si>
    <t>裴昌渺</t>
  </si>
  <si>
    <t>邱雨</t>
  </si>
  <si>
    <t>黄贵涛</t>
  </si>
  <si>
    <t>董明波</t>
  </si>
  <si>
    <t>张海霞</t>
  </si>
  <si>
    <t>董明金</t>
  </si>
  <si>
    <t>朱卫平</t>
  </si>
  <si>
    <t>王天平</t>
  </si>
  <si>
    <t>郭金山</t>
  </si>
  <si>
    <t>张树华</t>
  </si>
  <si>
    <t>王松才</t>
  </si>
  <si>
    <t>成国平</t>
  </si>
  <si>
    <t>朱营村</t>
  </si>
  <si>
    <t>袁绿化</t>
  </si>
  <si>
    <t>唐其通</t>
  </si>
  <si>
    <t>徐清明</t>
  </si>
  <si>
    <t>王莹</t>
  </si>
  <si>
    <t>李波</t>
  </si>
  <si>
    <t>孔祥顺</t>
  </si>
  <si>
    <t>邢善忠</t>
  </si>
  <si>
    <t>刘恒池</t>
  </si>
  <si>
    <t>臧庆森</t>
  </si>
  <si>
    <t>焦亮</t>
  </si>
  <si>
    <t>南京和美盛农业生态发展有限公司</t>
  </si>
  <si>
    <t>刘必祥</t>
  </si>
  <si>
    <t>蒋玉泉</t>
  </si>
  <si>
    <t>陆学义</t>
  </si>
  <si>
    <t>陆学涛</t>
  </si>
  <si>
    <t>王盛荣</t>
  </si>
  <si>
    <t>刘永泉</t>
  </si>
  <si>
    <t>蒋玉祥</t>
  </si>
  <si>
    <t>刘永志</t>
  </si>
  <si>
    <t>刘永柱</t>
  </si>
  <si>
    <t>刘永宝</t>
  </si>
  <si>
    <t>李有山</t>
  </si>
  <si>
    <t>李有胖</t>
  </si>
  <si>
    <t>陆从亮</t>
  </si>
  <si>
    <t>陆学仁</t>
  </si>
  <si>
    <t>刘永林</t>
  </si>
  <si>
    <t>蒋玉松</t>
  </si>
  <si>
    <t>刘永喜</t>
  </si>
  <si>
    <t>王福生</t>
  </si>
  <si>
    <t>刘永春</t>
  </si>
  <si>
    <t>李德钊</t>
  </si>
  <si>
    <t>陈在田</t>
  </si>
  <si>
    <t>李有江</t>
  </si>
  <si>
    <t>李有清</t>
  </si>
  <si>
    <t>李永锁</t>
  </si>
  <si>
    <t>李永根</t>
  </si>
  <si>
    <t>李永福</t>
  </si>
  <si>
    <t>陈国英</t>
  </si>
  <si>
    <t>李永文</t>
  </si>
  <si>
    <t>胡恒勤</t>
  </si>
  <si>
    <t>李有春</t>
  </si>
  <si>
    <t>李德生</t>
  </si>
  <si>
    <t>李德标</t>
  </si>
  <si>
    <t>李有良</t>
  </si>
  <si>
    <t>李有状</t>
  </si>
  <si>
    <t>蒋玉宏</t>
  </si>
  <si>
    <t>冯广福</t>
  </si>
  <si>
    <t>蒋学宽</t>
  </si>
  <si>
    <t>李有文</t>
  </si>
  <si>
    <t>蒋乃平</t>
  </si>
  <si>
    <t>王学仁</t>
  </si>
  <si>
    <t>蒋玉太</t>
  </si>
  <si>
    <t>蒋玉云</t>
  </si>
  <si>
    <t>蒋乃种</t>
  </si>
  <si>
    <t>冯广仁</t>
  </si>
  <si>
    <t>冯如云</t>
  </si>
  <si>
    <t>蒋乃秀</t>
  </si>
  <si>
    <t>冯广秀</t>
  </si>
  <si>
    <t>蒋乃斌</t>
  </si>
  <si>
    <t>姜玉香</t>
  </si>
  <si>
    <t>蒋乃山</t>
  </si>
  <si>
    <t>冯如金</t>
  </si>
  <si>
    <t>刘传兰</t>
  </si>
  <si>
    <t>蒋玉发</t>
  </si>
  <si>
    <t>蒋玉城</t>
  </si>
  <si>
    <t>蒋乃凤</t>
  </si>
  <si>
    <t>蒋乃荣</t>
  </si>
  <si>
    <t>蒋乃顺</t>
  </si>
  <si>
    <t>蒋玉江</t>
  </si>
  <si>
    <t>蒋玉河</t>
  </si>
  <si>
    <t>蒋德泉</t>
  </si>
  <si>
    <t>李继明</t>
  </si>
  <si>
    <t>李有泉</t>
  </si>
  <si>
    <t>江维何</t>
  </si>
  <si>
    <t>孔祥兵</t>
  </si>
  <si>
    <t>孔庆柱</t>
  </si>
  <si>
    <t>孔庆友</t>
  </si>
  <si>
    <t>孔凡平</t>
  </si>
  <si>
    <t>潘加林</t>
  </si>
  <si>
    <t>王兵</t>
  </si>
  <si>
    <t>潘有法</t>
  </si>
  <si>
    <t>李德广</t>
  </si>
  <si>
    <t>杨守志</t>
  </si>
  <si>
    <t>胡地朴</t>
  </si>
  <si>
    <t>胡地良</t>
  </si>
  <si>
    <t>骆玉禄</t>
  </si>
  <si>
    <t>骆玉芝</t>
  </si>
  <si>
    <t>孙威如</t>
  </si>
  <si>
    <t>骆玉清</t>
  </si>
  <si>
    <t>骆元荣</t>
  </si>
  <si>
    <t>孙威林</t>
  </si>
  <si>
    <t>骆延兵</t>
  </si>
  <si>
    <t>鲁祥荣</t>
  </si>
  <si>
    <t>鲁其国</t>
  </si>
  <si>
    <t>鲁年</t>
  </si>
  <si>
    <t>鲁金跃</t>
  </si>
  <si>
    <t>鲁其发</t>
  </si>
  <si>
    <t>鲁发先</t>
  </si>
  <si>
    <t>鲁发西</t>
  </si>
  <si>
    <t>鲁其庄</t>
  </si>
  <si>
    <t>鲁发洲</t>
  </si>
  <si>
    <t>周正春</t>
  </si>
  <si>
    <t>朱宏忠</t>
  </si>
  <si>
    <t>潘加秋</t>
  </si>
  <si>
    <t>王秀芳</t>
  </si>
  <si>
    <t>叶秀华</t>
  </si>
  <si>
    <t>刘永振</t>
  </si>
  <si>
    <t>成国法</t>
  </si>
  <si>
    <t>刘永涛</t>
  </si>
  <si>
    <t>刘永久</t>
  </si>
  <si>
    <t>刘永田</t>
  </si>
  <si>
    <t>杜存贵</t>
  </si>
  <si>
    <t>袁宝桂</t>
  </si>
  <si>
    <t>袁福美</t>
  </si>
  <si>
    <t>鲁发信</t>
  </si>
  <si>
    <t>鲁其田</t>
  </si>
  <si>
    <t>江维才</t>
  </si>
  <si>
    <t>成相富</t>
  </si>
  <si>
    <t>江维功</t>
  </si>
  <si>
    <t>王双全</t>
  </si>
  <si>
    <t>王庆龙</t>
  </si>
  <si>
    <t>王长秀</t>
  </si>
  <si>
    <t>王丰</t>
  </si>
  <si>
    <t>王庆凤</t>
  </si>
  <si>
    <t>王庆仓</t>
  </si>
  <si>
    <t>王志杰</t>
  </si>
  <si>
    <t>王庆红</t>
  </si>
  <si>
    <t>王庆平</t>
  </si>
  <si>
    <t>蒋乃桂</t>
  </si>
  <si>
    <t>王长友</t>
  </si>
  <si>
    <t>徐红英</t>
  </si>
  <si>
    <t>周芝余</t>
  </si>
  <si>
    <t>周芝伦</t>
  </si>
  <si>
    <t>尤正良</t>
  </si>
  <si>
    <t>周芝标</t>
  </si>
  <si>
    <t>王庆勇</t>
  </si>
  <si>
    <t>周芝斌</t>
  </si>
  <si>
    <t>周承有</t>
  </si>
  <si>
    <t>李有浩</t>
  </si>
  <si>
    <t>李有中</t>
  </si>
  <si>
    <t>李有栋</t>
  </si>
  <si>
    <t>李有贵</t>
  </si>
  <si>
    <t>王庆祥</t>
  </si>
  <si>
    <t>蒋明亮</t>
  </si>
  <si>
    <t>周芝佐</t>
  </si>
  <si>
    <t>李继祥</t>
  </si>
  <si>
    <t>李继舜</t>
  </si>
  <si>
    <t>李继洲</t>
  </si>
  <si>
    <t>李怀朝</t>
  </si>
  <si>
    <t>李国文</t>
  </si>
  <si>
    <t>南京市六合区程桥街道2025年秋季秸秆还田作业面积明细表</t>
  </si>
  <si>
    <t>古墩村</t>
  </si>
  <si>
    <t>王季芹</t>
  </si>
  <si>
    <t>张军</t>
  </si>
  <si>
    <t>汪项荣</t>
  </si>
  <si>
    <t>丁正立</t>
  </si>
  <si>
    <t>陈步高</t>
  </si>
  <si>
    <t>孙道权</t>
  </si>
  <si>
    <t>付安祥</t>
  </si>
  <si>
    <t>朱传富</t>
  </si>
  <si>
    <t>朱传如</t>
  </si>
  <si>
    <t>张昌福</t>
  </si>
  <si>
    <t>招定保</t>
  </si>
  <si>
    <t>李猛</t>
  </si>
  <si>
    <t>杨寿青</t>
  </si>
  <si>
    <t>朱银广</t>
  </si>
  <si>
    <t>邓维松</t>
  </si>
  <si>
    <t>王加升</t>
  </si>
  <si>
    <t>桂花村</t>
  </si>
  <si>
    <t>周啟智</t>
  </si>
  <si>
    <t>方顺才</t>
  </si>
  <si>
    <t>王旬</t>
  </si>
  <si>
    <t>南京市六合区生谷家庭农场</t>
  </si>
  <si>
    <t>葛洪贵</t>
  </si>
  <si>
    <t>韦洪强</t>
  </si>
  <si>
    <t>张正桥</t>
  </si>
  <si>
    <t>贾玉林</t>
  </si>
  <si>
    <t>王江</t>
  </si>
  <si>
    <t>陈立康</t>
  </si>
  <si>
    <t>杜有贵</t>
  </si>
  <si>
    <t>魏廷永</t>
  </si>
  <si>
    <t>马德成</t>
  </si>
  <si>
    <t>刁井卫</t>
  </si>
  <si>
    <t>杜启福</t>
  </si>
  <si>
    <t>张光全</t>
  </si>
  <si>
    <t>黄木桥社区</t>
  </si>
  <si>
    <t>王绕军</t>
  </si>
  <si>
    <t>张虎</t>
  </si>
  <si>
    <t>韦春余</t>
  </si>
  <si>
    <t>胡必宽</t>
  </si>
  <si>
    <t>郑山</t>
  </si>
  <si>
    <t>耿宗根</t>
  </si>
  <si>
    <t>王东成</t>
  </si>
  <si>
    <t>孙耀涛</t>
  </si>
  <si>
    <t>胡增年</t>
  </si>
  <si>
    <t>王吉烈</t>
  </si>
  <si>
    <t>孟祥林</t>
  </si>
  <si>
    <t>韦有喜</t>
  </si>
  <si>
    <t>张成华</t>
  </si>
  <si>
    <t>张恒兵</t>
  </si>
  <si>
    <t>魏加权</t>
  </si>
  <si>
    <t>盛华凤</t>
  </si>
  <si>
    <t>金庄社区</t>
  </si>
  <si>
    <t>刘爱民</t>
  </si>
  <si>
    <t>宋兴建</t>
  </si>
  <si>
    <t>李炎富</t>
  </si>
  <si>
    <t>孟林凯</t>
  </si>
  <si>
    <t>郭声标</t>
  </si>
  <si>
    <t>湛忠喜</t>
  </si>
  <si>
    <t>高长珍</t>
  </si>
  <si>
    <t>李德权</t>
  </si>
  <si>
    <t>苏平林</t>
  </si>
  <si>
    <t>南京市鑫铭源生态农业有限公司</t>
  </si>
  <si>
    <t>丰玉东</t>
  </si>
  <si>
    <t>葛寿年</t>
  </si>
  <si>
    <t>张昌华</t>
  </si>
  <si>
    <t>骆开富</t>
  </si>
  <si>
    <t>李维林</t>
  </si>
  <si>
    <t>骆开贵</t>
  </si>
  <si>
    <t>骆远庆</t>
  </si>
  <si>
    <t>骆远林</t>
  </si>
  <si>
    <t>吕从信</t>
  </si>
  <si>
    <t>朱会峰</t>
  </si>
  <si>
    <t>苏平龙</t>
  </si>
  <si>
    <t>潘大金</t>
  </si>
  <si>
    <t>单世龙</t>
  </si>
  <si>
    <t>吕炎良</t>
  </si>
  <si>
    <t>周宗发</t>
  </si>
  <si>
    <t>葛寿和</t>
  </si>
  <si>
    <t>葛寿三</t>
  </si>
  <si>
    <t>葛寿武</t>
  </si>
  <si>
    <t>苏明才</t>
  </si>
  <si>
    <t>葛洪山</t>
  </si>
  <si>
    <t>苏平发</t>
  </si>
  <si>
    <t>苏平海</t>
  </si>
  <si>
    <t>杭兆云</t>
  </si>
  <si>
    <t>杭兆松</t>
  </si>
  <si>
    <t>孙庭友</t>
  </si>
  <si>
    <t>陈余</t>
  </si>
  <si>
    <t>景海玉</t>
  </si>
  <si>
    <t>梅百玉</t>
  </si>
  <si>
    <t>南京市阿卡迪亚农业科技发展有限公司</t>
  </si>
  <si>
    <t>江苏池杉湖农业发展有限公司</t>
  </si>
  <si>
    <t>唐楼社区</t>
  </si>
  <si>
    <t>侯宗坤</t>
  </si>
  <si>
    <t>采明山</t>
  </si>
  <si>
    <t>陆玉军</t>
  </si>
  <si>
    <t>柏秀红</t>
  </si>
  <si>
    <t>王守余</t>
  </si>
  <si>
    <t>南京农好农业开发有限公司</t>
  </si>
  <si>
    <t>倪俭文</t>
  </si>
  <si>
    <t>李庆军</t>
  </si>
  <si>
    <t>周建</t>
  </si>
  <si>
    <t>李德峻</t>
  </si>
  <si>
    <t>韩超</t>
  </si>
  <si>
    <t>项子宝</t>
  </si>
  <si>
    <t>叶建军</t>
  </si>
  <si>
    <t>王中</t>
  </si>
  <si>
    <t>邵永剑</t>
  </si>
  <si>
    <t>唐春光</t>
  </si>
  <si>
    <t>孙磊</t>
  </si>
  <si>
    <t>杨德全</t>
  </si>
  <si>
    <t>徐书池</t>
  </si>
  <si>
    <t>钱文松</t>
  </si>
  <si>
    <t>倪俭勇</t>
  </si>
  <si>
    <t>长青社区</t>
  </si>
  <si>
    <t>陈尚江</t>
  </si>
  <si>
    <t>李远安</t>
  </si>
  <si>
    <t>江雷</t>
  </si>
  <si>
    <t>黄胜龙</t>
  </si>
  <si>
    <t>吕从山</t>
  </si>
  <si>
    <t>王连波</t>
  </si>
  <si>
    <t>李教金</t>
  </si>
  <si>
    <t>吕从福</t>
  </si>
  <si>
    <t>余恒刚</t>
  </si>
  <si>
    <t>余恒禄</t>
  </si>
  <si>
    <t>许尔建</t>
  </si>
  <si>
    <t>杭永宝</t>
  </si>
  <si>
    <t>王山</t>
  </si>
  <si>
    <t>南京汇鲜时光农业科技专业合作社</t>
  </si>
  <si>
    <t>张宗明</t>
  </si>
  <si>
    <t>黄家乐</t>
  </si>
  <si>
    <t>余晓林</t>
  </si>
  <si>
    <t>杭兆山</t>
  </si>
  <si>
    <t>曾从有</t>
  </si>
  <si>
    <t>吕从勇</t>
  </si>
  <si>
    <t>吕汉玉</t>
  </si>
  <si>
    <t>吕汉生</t>
  </si>
  <si>
    <t>赵传龙</t>
  </si>
  <si>
    <t>吕汉敏</t>
  </si>
  <si>
    <t>吕汉秀</t>
  </si>
  <si>
    <t>黄如松</t>
  </si>
  <si>
    <t>段永其</t>
  </si>
  <si>
    <t>陈东宝</t>
  </si>
  <si>
    <t>陈海荣</t>
  </si>
  <si>
    <t>陈海明</t>
  </si>
  <si>
    <t>陈海根</t>
  </si>
  <si>
    <t>简承松</t>
  </si>
  <si>
    <t>厉从英</t>
  </si>
  <si>
    <t>李桂江</t>
  </si>
  <si>
    <t>傅国清</t>
  </si>
  <si>
    <t>吕从志</t>
  </si>
  <si>
    <t>竹程社区</t>
  </si>
  <si>
    <t>徐兴龙</t>
  </si>
  <si>
    <t>刘广传</t>
  </si>
  <si>
    <t>张文中</t>
  </si>
  <si>
    <t>刘宝青</t>
  </si>
  <si>
    <t>孙树根</t>
  </si>
  <si>
    <t>李苏</t>
  </si>
  <si>
    <t>史玉文</t>
  </si>
  <si>
    <t>卢开金</t>
  </si>
  <si>
    <t>李才兴</t>
  </si>
  <si>
    <t>盛道军</t>
  </si>
  <si>
    <t>郑维华</t>
  </si>
  <si>
    <t>陈明娣</t>
  </si>
  <si>
    <t>河南村</t>
  </si>
  <si>
    <t>王忠</t>
  </si>
  <si>
    <t>杨庭成</t>
  </si>
  <si>
    <t>郭振江</t>
  </si>
  <si>
    <t>陈维</t>
  </si>
  <si>
    <t>杨辉</t>
  </si>
  <si>
    <t>孙汉彩</t>
  </si>
  <si>
    <t>张希明</t>
  </si>
  <si>
    <t>徐亚超</t>
  </si>
  <si>
    <t>唐亮</t>
  </si>
  <si>
    <t>陈登兵</t>
  </si>
  <si>
    <t>吴士兵</t>
  </si>
  <si>
    <t>鲁祥珠</t>
  </si>
  <si>
    <t>郭永弟</t>
  </si>
  <si>
    <t>王发全</t>
  </si>
  <si>
    <t>李东</t>
  </si>
  <si>
    <t>南京合禾生态农业科技发展有限公司</t>
  </si>
  <si>
    <t>朱文中</t>
  </si>
  <si>
    <t>朱鹏忠</t>
  </si>
  <si>
    <t>南京市六合区金牛湖街道2025年秋季秸秆还田作业面积明细表</t>
  </si>
  <si>
    <t>和仁村</t>
  </si>
  <si>
    <t>吕春富</t>
  </si>
  <si>
    <t>陈宇</t>
  </si>
  <si>
    <t>沈明富</t>
  </si>
  <si>
    <t>周庆刚</t>
  </si>
  <si>
    <t>刘文柱</t>
  </si>
  <si>
    <t>陈立道</t>
  </si>
  <si>
    <t>管春华</t>
  </si>
  <si>
    <t>南京旺达饲料有限公司</t>
  </si>
  <si>
    <t>管成勋</t>
  </si>
  <si>
    <t>周仁兆</t>
  </si>
  <si>
    <t>姜正君</t>
  </si>
  <si>
    <t>李华</t>
  </si>
  <si>
    <t>李道廷</t>
  </si>
  <si>
    <t>高书喜</t>
  </si>
  <si>
    <t>张元强</t>
  </si>
  <si>
    <t>林中强</t>
  </si>
  <si>
    <t>周加富</t>
  </si>
  <si>
    <t>樊爱近</t>
  </si>
  <si>
    <t>范月飞</t>
  </si>
  <si>
    <t>于保石</t>
  </si>
  <si>
    <t>管成志</t>
  </si>
  <si>
    <t>管学才</t>
  </si>
  <si>
    <t>刘东风</t>
  </si>
  <si>
    <t>任伟</t>
  </si>
  <si>
    <t>王秋霞</t>
  </si>
  <si>
    <t>周子中</t>
  </si>
  <si>
    <t>刘安东</t>
  </si>
  <si>
    <t>赫晓龙</t>
  </si>
  <si>
    <t>柯如槽</t>
  </si>
  <si>
    <t>杨贤宝</t>
  </si>
  <si>
    <t>李大徐</t>
  </si>
  <si>
    <t>陈光虎</t>
  </si>
  <si>
    <t>陈闯闯</t>
  </si>
  <si>
    <t>周加田</t>
  </si>
  <si>
    <t>周家才</t>
  </si>
  <si>
    <t>江苏省金牛湖农业发展有限公司</t>
  </si>
  <si>
    <t>陈成</t>
  </si>
  <si>
    <t>丁如山</t>
  </si>
  <si>
    <t>丁训豹</t>
  </si>
  <si>
    <t>唐兆才</t>
  </si>
  <si>
    <t>柯学宝</t>
  </si>
  <si>
    <t>李恩标</t>
  </si>
  <si>
    <t>方跃</t>
  </si>
  <si>
    <t>吴建</t>
  </si>
  <si>
    <t>管成亮</t>
  </si>
  <si>
    <t>霍中学</t>
  </si>
  <si>
    <t>章加云</t>
  </si>
  <si>
    <t>赵艳军</t>
  </si>
  <si>
    <t>吕春宏</t>
  </si>
  <si>
    <t>吕永涛</t>
  </si>
  <si>
    <t>周仁义</t>
  </si>
  <si>
    <t>峨嵋山社区</t>
  </si>
  <si>
    <t>赵士龙</t>
  </si>
  <si>
    <t>杨春明</t>
  </si>
  <si>
    <t>干子标</t>
  </si>
  <si>
    <t>戴斌</t>
  </si>
  <si>
    <t>张培江</t>
  </si>
  <si>
    <t>杨文宏</t>
  </si>
  <si>
    <t>陈夕岗</t>
  </si>
  <si>
    <t>顾发华</t>
  </si>
  <si>
    <t>邵禄锱</t>
  </si>
  <si>
    <t>王文</t>
  </si>
  <si>
    <t>章国年</t>
  </si>
  <si>
    <t>徐宏斌</t>
  </si>
  <si>
    <t>郑在义</t>
  </si>
  <si>
    <t>瞿康保</t>
  </si>
  <si>
    <t>徐有金</t>
  </si>
  <si>
    <t>南京青绿农业发展有限公司</t>
  </si>
  <si>
    <t>钟名松</t>
  </si>
  <si>
    <t>张士梅</t>
  </si>
  <si>
    <t>吴国院</t>
  </si>
  <si>
    <t>戴广云</t>
  </si>
  <si>
    <t>戴修卫</t>
  </si>
  <si>
    <t>郑良庆</t>
  </si>
  <si>
    <t>董长贵</t>
  </si>
  <si>
    <t>王小会</t>
  </si>
  <si>
    <t>夏大海</t>
  </si>
  <si>
    <t>茉莉花村</t>
  </si>
  <si>
    <t>王正峰</t>
  </si>
  <si>
    <t>刘修飞</t>
  </si>
  <si>
    <t>陆广田</t>
  </si>
  <si>
    <t>石杨</t>
  </si>
  <si>
    <t>陶文雅</t>
  </si>
  <si>
    <t>高胜保</t>
  </si>
  <si>
    <t>李子元</t>
  </si>
  <si>
    <t>王长凤</t>
  </si>
  <si>
    <t>夏本根</t>
  </si>
  <si>
    <t>陶家飞</t>
  </si>
  <si>
    <t>袁子明</t>
  </si>
  <si>
    <t>周金菊</t>
  </si>
  <si>
    <t>朱世友</t>
  </si>
  <si>
    <t>黄育云</t>
  </si>
  <si>
    <t>孙友刚</t>
  </si>
  <si>
    <t>蒋祖飞</t>
  </si>
  <si>
    <t>八百村</t>
  </si>
  <si>
    <t>吴传青</t>
  </si>
  <si>
    <t>房继马</t>
  </si>
  <si>
    <t>南京爱邦农业科技发展有限公司</t>
  </si>
  <si>
    <t>高祥林</t>
  </si>
  <si>
    <t>袁成龙</t>
  </si>
  <si>
    <t>叶克峰</t>
  </si>
  <si>
    <t>王云</t>
  </si>
  <si>
    <t>周德春</t>
  </si>
  <si>
    <t>樊集村</t>
  </si>
  <si>
    <t>南京金牛北岸春正生态农业有限公司</t>
  </si>
  <si>
    <t>贺玉虎</t>
  </si>
  <si>
    <t>杨志勇</t>
  </si>
  <si>
    <t>夏绍林</t>
  </si>
  <si>
    <t>许明禄</t>
  </si>
  <si>
    <t>安志山</t>
  </si>
  <si>
    <t>刘建国</t>
  </si>
  <si>
    <t>赵永兵</t>
  </si>
  <si>
    <t>吴大庆</t>
  </si>
  <si>
    <t>王作玲</t>
  </si>
  <si>
    <t>张柏友</t>
  </si>
  <si>
    <t>蒋祖涛</t>
  </si>
  <si>
    <t>丁长春</t>
  </si>
  <si>
    <t>曹有山</t>
  </si>
  <si>
    <t>唐来标</t>
  </si>
  <si>
    <t>吴永科</t>
  </si>
  <si>
    <t>叶善祥</t>
  </si>
  <si>
    <t>南京汝福农业中心（个人独资）</t>
  </si>
  <si>
    <t>杨来崇</t>
  </si>
  <si>
    <t>李国林</t>
  </si>
  <si>
    <t>陈忠才</t>
  </si>
  <si>
    <t>卢安政</t>
  </si>
  <si>
    <t>魏俊</t>
  </si>
  <si>
    <t>干书章</t>
  </si>
  <si>
    <t>陶金祥</t>
  </si>
  <si>
    <t>钱义朝</t>
  </si>
  <si>
    <t>闻学高</t>
  </si>
  <si>
    <t>张根江</t>
  </si>
  <si>
    <t>刘春山</t>
  </si>
  <si>
    <t>韩正友</t>
  </si>
  <si>
    <t>梁华友</t>
  </si>
  <si>
    <t>陈如云</t>
  </si>
  <si>
    <t>梅仁俊</t>
  </si>
  <si>
    <t>吴顶科</t>
  </si>
  <si>
    <t>刘明科</t>
  </si>
  <si>
    <t>薛飞</t>
  </si>
  <si>
    <t>陈吉林</t>
  </si>
  <si>
    <t>孙再国</t>
  </si>
  <si>
    <t>金牛湖社区</t>
  </si>
  <si>
    <t>李子勇</t>
  </si>
  <si>
    <t>干子银</t>
  </si>
  <si>
    <t>高胜宝</t>
  </si>
  <si>
    <t>马荣山</t>
  </si>
  <si>
    <t>曹阳</t>
  </si>
  <si>
    <t>南京市都彭农业种植有限公司</t>
  </si>
  <si>
    <t>金山村</t>
  </si>
  <si>
    <t>范月江</t>
  </si>
  <si>
    <t>郝庆安</t>
  </si>
  <si>
    <t>郝同春</t>
  </si>
  <si>
    <t>郝同金</t>
  </si>
  <si>
    <t>蒋从义</t>
  </si>
  <si>
    <t>蒋大奎</t>
  </si>
  <si>
    <t>焦燕</t>
  </si>
  <si>
    <t>李敬</t>
  </si>
  <si>
    <t>李树琴</t>
  </si>
  <si>
    <t>李松</t>
  </si>
  <si>
    <t>李秀燕</t>
  </si>
  <si>
    <t>李续春</t>
  </si>
  <si>
    <t>刘昌健</t>
  </si>
  <si>
    <t>南京市六合区金牛湖街道金山村村民委员会</t>
  </si>
  <si>
    <t>刘明奇</t>
  </si>
  <si>
    <t>刘为山</t>
  </si>
  <si>
    <t>刘孝忠</t>
  </si>
  <si>
    <t>马宏玉</t>
  </si>
  <si>
    <t>穆文奎</t>
  </si>
  <si>
    <t>穆文松</t>
  </si>
  <si>
    <t>南京金昱农业有限公司</t>
  </si>
  <si>
    <t>沈红萍</t>
  </si>
  <si>
    <t>唐宝华</t>
  </si>
  <si>
    <t>王林</t>
  </si>
  <si>
    <t>王世敏</t>
  </si>
  <si>
    <t>王玉</t>
  </si>
  <si>
    <t>王玉琳</t>
  </si>
  <si>
    <t>王志国</t>
  </si>
  <si>
    <t>吴金松</t>
  </si>
  <si>
    <t>俞化兰</t>
  </si>
  <si>
    <t>张清清</t>
  </si>
  <si>
    <t>钱怀龙</t>
  </si>
  <si>
    <t>马头山村</t>
  </si>
  <si>
    <t>南京市六合区大郝水稻种植专业合作社</t>
  </si>
  <si>
    <t>南京天享生态农业有限公司</t>
  </si>
  <si>
    <t>六合区灵禾家庭农场（个体工商户）</t>
  </si>
  <si>
    <t>周跃生</t>
  </si>
  <si>
    <t>刘金福</t>
  </si>
  <si>
    <t>方大春</t>
  </si>
  <si>
    <t>汪德有</t>
  </si>
  <si>
    <t>陈本财</t>
  </si>
  <si>
    <t>长山社区</t>
  </si>
  <si>
    <t>陶月松</t>
  </si>
  <si>
    <t>韦业武</t>
  </si>
  <si>
    <t>陈庭松</t>
  </si>
  <si>
    <t>南京市六合区乐宝农业专业合作社</t>
  </si>
  <si>
    <t>卞立业</t>
  </si>
  <si>
    <t>南京市六合区谷源家庭农场</t>
  </si>
  <si>
    <t>赵金池</t>
  </si>
  <si>
    <t>南京市六合区禾惠农业专业合作社</t>
  </si>
  <si>
    <t>袁成富</t>
  </si>
  <si>
    <t>刘传洋</t>
  </si>
  <si>
    <t>管杰平</t>
  </si>
  <si>
    <t>邱怀仁</t>
  </si>
  <si>
    <t>李加标</t>
  </si>
  <si>
    <t>塘桥社区</t>
  </si>
  <si>
    <t>乔建</t>
  </si>
  <si>
    <t>冯树刚</t>
  </si>
  <si>
    <t>沈明扣</t>
  </si>
  <si>
    <t>陈进兰</t>
  </si>
  <si>
    <t>潘正春</t>
  </si>
  <si>
    <t>苏巧云</t>
  </si>
  <si>
    <t>代树琼</t>
  </si>
  <si>
    <t>高发珍</t>
  </si>
  <si>
    <t>李加祥</t>
  </si>
  <si>
    <t>潘啟高</t>
  </si>
  <si>
    <t>万仕模</t>
  </si>
  <si>
    <t>王立槽</t>
  </si>
  <si>
    <t>王维成</t>
  </si>
  <si>
    <t>王银山</t>
  </si>
  <si>
    <t>吴开峰</t>
  </si>
  <si>
    <t>章国正</t>
  </si>
  <si>
    <t>钟春宝</t>
  </si>
  <si>
    <t>朱祥荣</t>
  </si>
  <si>
    <t>汪军平</t>
  </si>
  <si>
    <t>经天华</t>
  </si>
  <si>
    <t>樊举明</t>
  </si>
  <si>
    <t>潘其才</t>
  </si>
  <si>
    <t>叶开发</t>
  </si>
  <si>
    <t>叶名超</t>
  </si>
  <si>
    <t>南京市六合区横梁街道2025年秋季秸秆还田作业面积明细表</t>
  </si>
  <si>
    <t>四新村</t>
  </si>
  <si>
    <t>朱正华</t>
  </si>
  <si>
    <t>尹继民</t>
  </si>
  <si>
    <t>段恩明</t>
  </si>
  <si>
    <t>吴习武</t>
  </si>
  <si>
    <t>葛海云</t>
  </si>
  <si>
    <t>许瑞</t>
  </si>
  <si>
    <t>夏祖平</t>
  </si>
  <si>
    <t>王茂道</t>
  </si>
  <si>
    <t>谷正庆</t>
  </si>
  <si>
    <t>俞先科</t>
  </si>
  <si>
    <t>陆文玉</t>
  </si>
  <si>
    <t>李光信</t>
  </si>
  <si>
    <t>许广科</t>
  </si>
  <si>
    <t>林国强</t>
  </si>
  <si>
    <t>李得</t>
  </si>
  <si>
    <t>郑强</t>
  </si>
  <si>
    <t>徐长顺</t>
  </si>
  <si>
    <t>邱洪本</t>
  </si>
  <si>
    <t>陈正勇</t>
  </si>
  <si>
    <t>金龙</t>
  </si>
  <si>
    <t>吴海鹏</t>
  </si>
  <si>
    <t>嵇国梅</t>
  </si>
  <si>
    <t>刘龙</t>
  </si>
  <si>
    <t>罗甜甜</t>
  </si>
  <si>
    <t>李必生</t>
  </si>
  <si>
    <t>袁志树</t>
  </si>
  <si>
    <t>倪正华</t>
  </si>
  <si>
    <t>王学礼</t>
  </si>
  <si>
    <t>王大才</t>
  </si>
  <si>
    <t>陈怡实</t>
  </si>
  <si>
    <t>陈传洲</t>
  </si>
  <si>
    <t>陈大喜</t>
  </si>
  <si>
    <t>陈庭武</t>
  </si>
  <si>
    <t>徐永保</t>
  </si>
  <si>
    <t>徐红</t>
  </si>
  <si>
    <t>竺廷祥</t>
  </si>
  <si>
    <t>竺廷河</t>
  </si>
  <si>
    <t>郑家山</t>
  </si>
  <si>
    <t>郑家云</t>
  </si>
  <si>
    <t>郑永</t>
  </si>
  <si>
    <t>郑顺山</t>
  </si>
  <si>
    <t>陈家法</t>
  </si>
  <si>
    <t>孙卫东</t>
  </si>
  <si>
    <t>孙德来</t>
  </si>
  <si>
    <t>倪正元</t>
  </si>
  <si>
    <t>横梁社区</t>
  </si>
  <si>
    <t>殷其峰</t>
  </si>
  <si>
    <t>仇远钢</t>
  </si>
  <si>
    <t>张学田</t>
  </si>
  <si>
    <t>杨志宝</t>
  </si>
  <si>
    <t>杨志祥</t>
  </si>
  <si>
    <t>陈晓亮</t>
  </si>
  <si>
    <t>陈修坤</t>
  </si>
  <si>
    <t>邵振华</t>
  </si>
  <si>
    <t>阮宝东</t>
  </si>
  <si>
    <t>丁齐</t>
  </si>
  <si>
    <t>夏荣卫</t>
  </si>
  <si>
    <t>罗祥祥</t>
  </si>
  <si>
    <t>陈海生</t>
  </si>
  <si>
    <t>刘再超</t>
  </si>
  <si>
    <t>滕美云</t>
  </si>
  <si>
    <t>王子庙社区</t>
  </si>
  <si>
    <t>丁训虎</t>
  </si>
  <si>
    <t>丁志友</t>
  </si>
  <si>
    <t>董宣好</t>
  </si>
  <si>
    <t>董宣松</t>
  </si>
  <si>
    <t>段玉友</t>
  </si>
  <si>
    <t>南京纳爱农业科技有限公司</t>
  </si>
  <si>
    <t>时侠光</t>
  </si>
  <si>
    <t>司汉齐</t>
  </si>
  <si>
    <t>唐得密</t>
  </si>
  <si>
    <t>吴月金</t>
  </si>
  <si>
    <t>徐子华</t>
  </si>
  <si>
    <t>谢波</t>
  </si>
  <si>
    <t>张贵松</t>
  </si>
  <si>
    <t>赵正礼</t>
  </si>
  <si>
    <t>周加玉</t>
  </si>
  <si>
    <t>朱家仁</t>
  </si>
  <si>
    <t>周连成</t>
  </si>
  <si>
    <t>叶世松</t>
  </si>
  <si>
    <t>叶忠桂</t>
  </si>
  <si>
    <t>许恒龙</t>
  </si>
  <si>
    <t>张正元</t>
  </si>
  <si>
    <t>南京市六合区横梁街道城松苗木专业合作社</t>
  </si>
  <si>
    <t>南京信元农业科技有限公司</t>
  </si>
  <si>
    <t>陈有丰</t>
  </si>
  <si>
    <t>郭明春</t>
  </si>
  <si>
    <t>钟林村</t>
  </si>
  <si>
    <t>焦金和</t>
  </si>
  <si>
    <t>朱太星</t>
  </si>
  <si>
    <t>李厚明</t>
  </si>
  <si>
    <t>陈长红</t>
  </si>
  <si>
    <t>钟大山</t>
  </si>
  <si>
    <t>金正森</t>
  </si>
  <si>
    <t>南京三美农业发展有限公司</t>
  </si>
  <si>
    <t>陈星建</t>
  </si>
  <si>
    <t>马国金</t>
  </si>
  <si>
    <t>陈立洋</t>
  </si>
  <si>
    <t>黄中村</t>
  </si>
  <si>
    <t>尹兆才</t>
  </si>
  <si>
    <t>南京横诚农业发展有限责任公司</t>
  </si>
  <si>
    <t>埔义置业集团有限公司</t>
  </si>
  <si>
    <t>王立池</t>
  </si>
  <si>
    <t>徐宝伍</t>
  </si>
  <si>
    <t>方山村</t>
  </si>
  <si>
    <t>汪克荣</t>
  </si>
  <si>
    <t>丁庆生</t>
  </si>
  <si>
    <t>陶建富</t>
  </si>
  <si>
    <t>徐永春</t>
  </si>
  <si>
    <t>李志芹</t>
  </si>
  <si>
    <t>张道田</t>
  </si>
  <si>
    <t>童学雨</t>
  </si>
  <si>
    <t>蒋凯</t>
  </si>
  <si>
    <t>汪应全</t>
  </si>
  <si>
    <t>王红祥</t>
  </si>
  <si>
    <t>王学荣</t>
  </si>
  <si>
    <t>刘明宝</t>
  </si>
  <si>
    <t>陈士刚</t>
  </si>
  <si>
    <t>王俊兵</t>
  </si>
  <si>
    <t>陈玉洪</t>
  </si>
  <si>
    <t>姜同满</t>
  </si>
  <si>
    <t>徐继兵</t>
  </si>
  <si>
    <t>三友湖村</t>
  </si>
  <si>
    <t>冯寿堂</t>
  </si>
  <si>
    <t>江苏艾津农业科技发展有限公司</t>
  </si>
  <si>
    <t>南京市六合区横梁街道水美山秀农地股份专业合作社</t>
  </si>
  <si>
    <t>陈忠连</t>
  </si>
  <si>
    <t>卫顕富</t>
  </si>
  <si>
    <t>赵晓青</t>
  </si>
  <si>
    <t>高永民</t>
  </si>
  <si>
    <t>张为涛</t>
  </si>
  <si>
    <t>刘士林</t>
  </si>
  <si>
    <t>雨花石村</t>
  </si>
  <si>
    <t>陶英</t>
  </si>
  <si>
    <t>夏红星</t>
  </si>
  <si>
    <t>徐国兵</t>
  </si>
  <si>
    <t>杜彬</t>
  </si>
  <si>
    <t>茆云岭</t>
  </si>
  <si>
    <t>杨永花</t>
  </si>
  <si>
    <t>王小波</t>
  </si>
  <si>
    <t>刘再松</t>
  </si>
  <si>
    <t>秦浩然</t>
  </si>
  <si>
    <t>陈进六</t>
  </si>
  <si>
    <t>吴章强</t>
  </si>
  <si>
    <t>石庙社区</t>
  </si>
  <si>
    <t>南京远望富硒农产品有限责任公司</t>
  </si>
  <si>
    <t>吴文菊</t>
  </si>
  <si>
    <t>林计诗</t>
  </si>
  <si>
    <t>穆文桥</t>
  </si>
  <si>
    <t>华军</t>
  </si>
  <si>
    <t>新篁社区</t>
  </si>
  <si>
    <t>润军</t>
  </si>
  <si>
    <t>江苏咱家田生态农业发展有限公司</t>
  </si>
  <si>
    <t>张成文</t>
  </si>
  <si>
    <t>刘功富</t>
  </si>
  <si>
    <t>蔡正荣</t>
  </si>
  <si>
    <t>南京汇涛生态农业有限公司</t>
  </si>
  <si>
    <t>李明和</t>
  </si>
  <si>
    <t>王祖升</t>
  </si>
  <si>
    <t>张爱香</t>
  </si>
  <si>
    <t>陈国山</t>
  </si>
  <si>
    <t>郝玉海</t>
  </si>
  <si>
    <t>南京牛耕田生态农业有限公司</t>
  </si>
  <si>
    <t>陆建康</t>
  </si>
  <si>
    <t>王思金</t>
  </si>
  <si>
    <t>南京秦邦吉品农业开发有限公司</t>
  </si>
  <si>
    <t>李广洋</t>
  </si>
  <si>
    <t>奚仕祥</t>
  </si>
  <si>
    <t>上马村</t>
  </si>
  <si>
    <t>孙明寿</t>
  </si>
  <si>
    <t>夏兆宏</t>
  </si>
  <si>
    <t>周金海</t>
  </si>
  <si>
    <t>李解战</t>
  </si>
  <si>
    <t>夏升宝</t>
  </si>
  <si>
    <t>顾以红</t>
  </si>
  <si>
    <t>高澜瑄</t>
  </si>
  <si>
    <t>周峰</t>
  </si>
  <si>
    <t>苏品昌</t>
  </si>
  <si>
    <t>蒋卓欣</t>
  </si>
  <si>
    <t>万国平</t>
  </si>
  <si>
    <t>卢孝林</t>
  </si>
  <si>
    <t>李广林</t>
  </si>
  <si>
    <t>英雪冬</t>
  </si>
  <si>
    <t>周学哨</t>
  </si>
  <si>
    <t>李洪亮</t>
  </si>
  <si>
    <t>潘永余</t>
  </si>
  <si>
    <t>于宝山</t>
  </si>
  <si>
    <t>苏品实</t>
  </si>
  <si>
    <t>山东社区</t>
  </si>
  <si>
    <t>吴军</t>
  </si>
  <si>
    <t>常发伦</t>
  </si>
  <si>
    <t>陈怀志</t>
  </si>
  <si>
    <t>陈广军</t>
  </si>
  <si>
    <t>孙泽华</t>
  </si>
  <si>
    <t>蒋尊满</t>
  </si>
  <si>
    <t>葛仁龙</t>
  </si>
  <si>
    <t>钱立兆</t>
  </si>
  <si>
    <t>蒋保栋</t>
  </si>
  <si>
    <t>许庆胜</t>
  </si>
  <si>
    <t>周家店农业旅游有限公司</t>
  </si>
  <si>
    <t>南京冬秀园林绿化有限公司</t>
  </si>
  <si>
    <t>钟有和</t>
  </si>
  <si>
    <t>钱文君</t>
  </si>
  <si>
    <t>南京市六合区龙袍街道2025年秋季秸秆还田作业面积明细表</t>
  </si>
  <si>
    <t>孙赵村</t>
  </si>
  <si>
    <t>李国停</t>
  </si>
  <si>
    <t>陈立雨</t>
  </si>
  <si>
    <t>霍中席</t>
  </si>
  <si>
    <t>杨正军</t>
  </si>
  <si>
    <t>汪有忠</t>
  </si>
  <si>
    <t>夏绍程</t>
  </si>
  <si>
    <t>杨光丛</t>
  </si>
  <si>
    <t>端木传流</t>
  </si>
  <si>
    <t>王举军</t>
  </si>
  <si>
    <t>王可芹</t>
  </si>
  <si>
    <t>王兴春</t>
  </si>
  <si>
    <t>杨军</t>
  </si>
  <si>
    <t>平原村</t>
  </si>
  <si>
    <t>李斗昌</t>
  </si>
  <si>
    <t>周子玉</t>
  </si>
  <si>
    <t>周林</t>
  </si>
  <si>
    <t>段用孝</t>
  </si>
  <si>
    <t>陆建根</t>
  </si>
  <si>
    <t>石武</t>
  </si>
  <si>
    <t>南京市六合区农场大婶家庭农场</t>
  </si>
  <si>
    <t>陈云岭</t>
  </si>
  <si>
    <t>马明发</t>
  </si>
  <si>
    <t>吉三伟</t>
  </si>
  <si>
    <t>乔艳志</t>
  </si>
  <si>
    <t>周春生</t>
  </si>
  <si>
    <t>吉文虎</t>
  </si>
  <si>
    <t>李子良</t>
  </si>
  <si>
    <t>周子祥</t>
  </si>
  <si>
    <t>团结村</t>
  </si>
  <si>
    <t>张成楼</t>
  </si>
  <si>
    <t>魏家安</t>
  </si>
  <si>
    <t>汪富忠</t>
  </si>
  <si>
    <t>王发金</t>
  </si>
  <si>
    <t>王长毕</t>
  </si>
  <si>
    <t>陈立军</t>
  </si>
  <si>
    <t>时焕富</t>
  </si>
  <si>
    <t>李子虎</t>
  </si>
  <si>
    <t>新城社区</t>
  </si>
  <si>
    <t>袁春喜</t>
  </si>
  <si>
    <t>徐响</t>
  </si>
  <si>
    <t>李传根</t>
  </si>
  <si>
    <t>马文军</t>
  </si>
  <si>
    <t>唐其好</t>
  </si>
  <si>
    <t>周文成</t>
  </si>
  <si>
    <t>陈立树</t>
  </si>
  <si>
    <t>纪长所</t>
  </si>
  <si>
    <t>王云桃</t>
  </si>
  <si>
    <t>陈立旺</t>
  </si>
  <si>
    <t>新桥社区</t>
  </si>
  <si>
    <t>薛雷</t>
  </si>
  <si>
    <t>王乃贵</t>
  </si>
  <si>
    <t>许万宝</t>
  </si>
  <si>
    <t>马林</t>
  </si>
  <si>
    <t>叶承兵</t>
  </si>
  <si>
    <t>钟素琴</t>
  </si>
  <si>
    <t>侯正良</t>
  </si>
  <si>
    <t>渔樵社区</t>
  </si>
  <si>
    <t>王永兵</t>
  </si>
  <si>
    <t>董金祥</t>
  </si>
  <si>
    <t>王平银</t>
  </si>
  <si>
    <t>马士雨</t>
  </si>
  <si>
    <t>袁春旺</t>
  </si>
  <si>
    <t>徐子共</t>
  </si>
  <si>
    <t>赵继永</t>
  </si>
  <si>
    <t>黄明</t>
  </si>
  <si>
    <t>赵坝村</t>
  </si>
  <si>
    <t>谢承云</t>
  </si>
  <si>
    <t>纪永</t>
  </si>
  <si>
    <t>徐子来</t>
  </si>
  <si>
    <t>王国林</t>
  </si>
  <si>
    <t>蔡德标</t>
  </si>
  <si>
    <t>徐为民</t>
  </si>
  <si>
    <t>韩向忠</t>
  </si>
  <si>
    <t>孙友浪</t>
  </si>
  <si>
    <t>周祝明</t>
  </si>
  <si>
    <t>许恒信</t>
  </si>
  <si>
    <t>杨亚如</t>
  </si>
  <si>
    <t>滕仁荣</t>
  </si>
  <si>
    <t>东沟中心社区</t>
  </si>
  <si>
    <t>冯山学</t>
  </si>
  <si>
    <t>周加柱</t>
  </si>
  <si>
    <t>周仕荣</t>
  </si>
  <si>
    <t>陶卫星</t>
  </si>
  <si>
    <t>李思付</t>
  </si>
  <si>
    <t>尹义章</t>
  </si>
  <si>
    <t>王军</t>
  </si>
  <si>
    <t>大河口村</t>
  </si>
  <si>
    <t>李雷</t>
  </si>
  <si>
    <t>王大成</t>
  </si>
  <si>
    <t>王怀昌</t>
  </si>
  <si>
    <t>周启霞</t>
  </si>
  <si>
    <t>陈文友</t>
  </si>
  <si>
    <t>赵纲林</t>
  </si>
  <si>
    <t>王用兵</t>
  </si>
  <si>
    <t>吴远标</t>
  </si>
  <si>
    <t>史朝梅</t>
  </si>
  <si>
    <t>沈佳齐</t>
  </si>
  <si>
    <t>李国珍</t>
  </si>
  <si>
    <t>杨家祥</t>
  </si>
  <si>
    <t>张广海</t>
  </si>
  <si>
    <t>袁龙洲</t>
  </si>
  <si>
    <t>张贵永</t>
  </si>
  <si>
    <t>楼子社区</t>
  </si>
  <si>
    <t>武兴龙</t>
  </si>
  <si>
    <t>王新生</t>
  </si>
  <si>
    <t>杨亮基</t>
  </si>
  <si>
    <t>耿见和</t>
  </si>
  <si>
    <t>王长专</t>
  </si>
  <si>
    <t>王正本</t>
  </si>
  <si>
    <t>许祥</t>
  </si>
  <si>
    <t>周广波</t>
  </si>
  <si>
    <t>戴正海</t>
  </si>
  <si>
    <t>长江社区</t>
  </si>
  <si>
    <t>祁正才</t>
  </si>
  <si>
    <t>南京胜丰农业科技有限公司</t>
  </si>
  <si>
    <t>南京市六合区马鞍街道2025年秋季秸秆还田作业面积明细表</t>
  </si>
  <si>
    <t>黄岗村</t>
  </si>
  <si>
    <t>南京集正农业发展有限公司</t>
  </si>
  <si>
    <t>史德贵</t>
  </si>
  <si>
    <t>袁学田</t>
  </si>
  <si>
    <t>李俊</t>
  </si>
  <si>
    <t>裘明龙</t>
  </si>
  <si>
    <t>李文官</t>
  </si>
  <si>
    <t>郭其香</t>
  </si>
  <si>
    <t>张德明</t>
  </si>
  <si>
    <t>戴有山</t>
  </si>
  <si>
    <t>阮兆江</t>
  </si>
  <si>
    <t>采光河</t>
  </si>
  <si>
    <t>原天林</t>
  </si>
  <si>
    <t>庞金虎</t>
  </si>
  <si>
    <t>陈建</t>
  </si>
  <si>
    <t>王其国</t>
  </si>
  <si>
    <t>王正超</t>
  </si>
  <si>
    <t>邹传福</t>
  </si>
  <si>
    <t>夏业来</t>
  </si>
  <si>
    <t>尤斌</t>
  </si>
  <si>
    <t>城西社区</t>
  </si>
  <si>
    <t>干凤峰</t>
  </si>
  <si>
    <t>李守林</t>
  </si>
  <si>
    <t>林家平</t>
  </si>
  <si>
    <t>张清正</t>
  </si>
  <si>
    <t>王长春</t>
  </si>
  <si>
    <t>柏建祥</t>
  </si>
  <si>
    <t>倪亚洲</t>
  </si>
  <si>
    <t>徐宝金</t>
  </si>
  <si>
    <t>刘刚</t>
  </si>
  <si>
    <t>厉永祥</t>
  </si>
  <si>
    <t>陈为桂</t>
  </si>
  <si>
    <t>厉永余</t>
  </si>
  <si>
    <t>大营村</t>
  </si>
  <si>
    <t>赵谷兵</t>
  </si>
  <si>
    <t>黄露英</t>
  </si>
  <si>
    <t>段玉祥</t>
  </si>
  <si>
    <t>蒋长新</t>
  </si>
  <si>
    <t>赵士举</t>
  </si>
  <si>
    <t>林玲玲</t>
  </si>
  <si>
    <t>陈九贵</t>
  </si>
  <si>
    <t>唐小荣</t>
  </si>
  <si>
    <t>朱志根</t>
  </si>
  <si>
    <t>房加贵</t>
  </si>
  <si>
    <t>王金德</t>
  </si>
  <si>
    <t>胡玉琴</t>
  </si>
  <si>
    <t>蒋长林</t>
  </si>
  <si>
    <t>河王湖村</t>
  </si>
  <si>
    <t>董堂玉</t>
  </si>
  <si>
    <t>钱朝喜</t>
  </si>
  <si>
    <t>唐佳发</t>
  </si>
  <si>
    <t>王从华</t>
  </si>
  <si>
    <t>王厚昌</t>
  </si>
  <si>
    <t>瞿正中</t>
  </si>
  <si>
    <t>南京骏飞农业发展有限公司</t>
  </si>
  <si>
    <t>徐明路</t>
  </si>
  <si>
    <t>王从山</t>
  </si>
  <si>
    <t>王正帮</t>
  </si>
  <si>
    <t>马其高</t>
  </si>
  <si>
    <t>魏海峰</t>
  </si>
  <si>
    <t>马其友</t>
  </si>
  <si>
    <t>朱正银</t>
  </si>
  <si>
    <t>谈岩涛</t>
  </si>
  <si>
    <t>张锦昌</t>
  </si>
  <si>
    <t>朱正斌</t>
  </si>
  <si>
    <t>王朝昌</t>
  </si>
  <si>
    <t>南京海晟川食品有限公司</t>
  </si>
  <si>
    <t>杨金祥</t>
  </si>
  <si>
    <t>方定国</t>
  </si>
  <si>
    <t>王登槽</t>
  </si>
  <si>
    <t>王玉友</t>
  </si>
  <si>
    <t>周正华</t>
  </si>
  <si>
    <t>王寿朝</t>
  </si>
  <si>
    <t>徐声连</t>
  </si>
  <si>
    <t>林宗田</t>
  </si>
  <si>
    <t>顾根满</t>
  </si>
  <si>
    <t>张子兵</t>
  </si>
  <si>
    <t>贡述林</t>
  </si>
  <si>
    <t>冯月林</t>
  </si>
  <si>
    <t>包志发</t>
  </si>
  <si>
    <t>王世宏</t>
  </si>
  <si>
    <t>平玉国</t>
  </si>
  <si>
    <t>黄赵村</t>
  </si>
  <si>
    <t>鲁海林</t>
  </si>
  <si>
    <t>魏守顺</t>
  </si>
  <si>
    <t>孙功军</t>
  </si>
  <si>
    <t>王礼飞</t>
  </si>
  <si>
    <t>王礼富</t>
  </si>
  <si>
    <t>李广</t>
  </si>
  <si>
    <t>蒋明忠</t>
  </si>
  <si>
    <t>蒋尊松</t>
  </si>
  <si>
    <t>许海山</t>
  </si>
  <si>
    <t>戴玉东</t>
  </si>
  <si>
    <t>徐九松</t>
  </si>
  <si>
    <t>蒋明道</t>
  </si>
  <si>
    <t>张洪</t>
  </si>
  <si>
    <t>陈士龙</t>
  </si>
  <si>
    <t>夏绍宝</t>
  </si>
  <si>
    <t>张芳华</t>
  </si>
  <si>
    <t>王寿仓</t>
  </si>
  <si>
    <t>王三来</t>
  </si>
  <si>
    <t>金国庆</t>
  </si>
  <si>
    <t>李志杰</t>
  </si>
  <si>
    <t>赵大亮</t>
  </si>
  <si>
    <t>李瑞</t>
  </si>
  <si>
    <t>蒋尊宝</t>
  </si>
  <si>
    <t>蒋尊堂</t>
  </si>
  <si>
    <t>罗昌兴</t>
  </si>
  <si>
    <t>徐祥</t>
  </si>
  <si>
    <t>石平</t>
  </si>
  <si>
    <t>薄其进</t>
  </si>
  <si>
    <t>王永虎</t>
  </si>
  <si>
    <t>许高林</t>
  </si>
  <si>
    <t>尖山村</t>
  </si>
  <si>
    <t>侯正兵</t>
  </si>
  <si>
    <t>陈正兵</t>
  </si>
  <si>
    <t>喻贵朝</t>
  </si>
  <si>
    <t>陶经寿</t>
  </si>
  <si>
    <t>郭厚才</t>
  </si>
  <si>
    <t>方大虎</t>
  </si>
  <si>
    <t>赵德松</t>
  </si>
  <si>
    <t>马恩康</t>
  </si>
  <si>
    <t>张有新</t>
  </si>
  <si>
    <t>南京市六合区文喜家庭农场</t>
  </si>
  <si>
    <t>应华平</t>
  </si>
  <si>
    <t>厉登连</t>
  </si>
  <si>
    <t>袁德兵</t>
  </si>
  <si>
    <t>陈国梅</t>
  </si>
  <si>
    <t>潘祥斌</t>
  </si>
  <si>
    <t>朱文舟</t>
  </si>
  <si>
    <t>夏绍花</t>
  </si>
  <si>
    <t>林国有</t>
  </si>
  <si>
    <t>赵国山</t>
  </si>
  <si>
    <t>朱德山</t>
  </si>
  <si>
    <t>金明顺</t>
  </si>
  <si>
    <t>黄琴</t>
  </si>
  <si>
    <t>孙国发</t>
  </si>
  <si>
    <t>平山村</t>
  </si>
  <si>
    <t>李炼红</t>
  </si>
  <si>
    <t>张家宏</t>
  </si>
  <si>
    <t>陈贤忠</t>
  </si>
  <si>
    <t>刘同亚</t>
  </si>
  <si>
    <t>丁传贵</t>
  </si>
  <si>
    <t>胡景楼</t>
  </si>
  <si>
    <t>陈梦狄</t>
  </si>
  <si>
    <t>蒋尊连</t>
  </si>
  <si>
    <t>金佩玉</t>
  </si>
  <si>
    <t>柯文华</t>
  </si>
  <si>
    <t>刘连昌</t>
  </si>
  <si>
    <t>陆华亭</t>
  </si>
  <si>
    <t>吕在林</t>
  </si>
  <si>
    <t>宋齐鹏</t>
  </si>
  <si>
    <t>滕汉齐</t>
  </si>
  <si>
    <t>王金国</t>
  </si>
  <si>
    <t>王祖煌</t>
  </si>
  <si>
    <t>夏本武</t>
  </si>
  <si>
    <t>夏绍海</t>
  </si>
  <si>
    <t>夏增刚</t>
  </si>
  <si>
    <t>许友龙</t>
  </si>
  <si>
    <t>张道尚</t>
  </si>
  <si>
    <t>张康磊</t>
  </si>
  <si>
    <t>朱宝山</t>
  </si>
  <si>
    <t>朱久贵</t>
  </si>
  <si>
    <t>桂志纲</t>
  </si>
  <si>
    <t>陈学飞</t>
  </si>
  <si>
    <t>黎家财</t>
  </si>
  <si>
    <t>张合林</t>
  </si>
  <si>
    <t>张朋孝</t>
  </si>
  <si>
    <t>张朋乐</t>
  </si>
  <si>
    <t>张鹏元</t>
  </si>
  <si>
    <t>于传琪</t>
  </si>
  <si>
    <t>于传根</t>
  </si>
  <si>
    <t>陈名年</t>
  </si>
  <si>
    <t>杨从福</t>
  </si>
  <si>
    <t>陈名兰</t>
  </si>
  <si>
    <t>杨先荣</t>
  </si>
  <si>
    <t>陈宗顺</t>
  </si>
  <si>
    <t>陈宗平</t>
  </si>
  <si>
    <t>仲金堂</t>
  </si>
  <si>
    <t>于传红</t>
  </si>
  <si>
    <t>杨从信</t>
  </si>
  <si>
    <t>简承兴</t>
  </si>
  <si>
    <t>胡在豆</t>
  </si>
  <si>
    <t>陈名相</t>
  </si>
  <si>
    <t>陈名清</t>
  </si>
  <si>
    <t>朱金龙</t>
  </si>
  <si>
    <t>赵金发</t>
  </si>
  <si>
    <t>勤丰村</t>
  </si>
  <si>
    <t>郑学江</t>
  </si>
  <si>
    <t>孙凤州</t>
  </si>
  <si>
    <t>徐春地</t>
  </si>
  <si>
    <t>穆成千</t>
  </si>
  <si>
    <t>陈维志</t>
  </si>
  <si>
    <t>吉文唐</t>
  </si>
  <si>
    <t>郭年越</t>
  </si>
  <si>
    <t>许书观</t>
  </si>
  <si>
    <t>单道林</t>
  </si>
  <si>
    <t>高杰</t>
  </si>
  <si>
    <t>南京勤丰秸杆科技有限公司</t>
  </si>
  <si>
    <t>张金忠</t>
  </si>
  <si>
    <t>张道有</t>
  </si>
  <si>
    <t>姜德会</t>
  </si>
  <si>
    <t>陈玉</t>
  </si>
  <si>
    <t>玉王村</t>
  </si>
  <si>
    <t>沈登华</t>
  </si>
  <si>
    <t>傅启坤</t>
  </si>
  <si>
    <t>景有国</t>
  </si>
  <si>
    <t>柏文虎</t>
  </si>
  <si>
    <t>陈如高</t>
  </si>
  <si>
    <t>黄爱国</t>
  </si>
  <si>
    <t>虞乃河</t>
  </si>
  <si>
    <t>张银海</t>
  </si>
  <si>
    <t>张华宝</t>
  </si>
  <si>
    <t>江杰</t>
  </si>
  <si>
    <t>王长飞</t>
  </si>
  <si>
    <t>王正山</t>
  </si>
  <si>
    <t>高学朝</t>
  </si>
  <si>
    <t>朱金贵</t>
  </si>
  <si>
    <t>杨华山</t>
  </si>
  <si>
    <t>张兆松、张连飞</t>
  </si>
  <si>
    <t>李步恒</t>
  </si>
  <si>
    <t>巴山村</t>
  </si>
  <si>
    <t>郭启松</t>
  </si>
  <si>
    <t>沙有江</t>
  </si>
  <si>
    <t>陈灯仁</t>
  </si>
  <si>
    <t>范存方</t>
  </si>
  <si>
    <t>郭昌宣</t>
  </si>
  <si>
    <t>李家龙</t>
  </si>
  <si>
    <t>厉夕平</t>
  </si>
  <si>
    <t>刘湘峰</t>
  </si>
  <si>
    <t>缪新乾</t>
  </si>
  <si>
    <t>钱伟志</t>
  </si>
  <si>
    <t>许勇</t>
  </si>
  <si>
    <t>张东风</t>
  </si>
  <si>
    <t>周瑞喜</t>
  </si>
  <si>
    <t>周勇</t>
  </si>
  <si>
    <t>郭营村</t>
  </si>
  <si>
    <t>南京南部新城生态农林发展有限公司</t>
  </si>
  <si>
    <t>尤小培</t>
  </si>
  <si>
    <t>徐思凯</t>
  </si>
  <si>
    <t>董维保</t>
  </si>
  <si>
    <t>陈淮成</t>
  </si>
  <si>
    <t>陆友江</t>
  </si>
  <si>
    <t>泥桥村</t>
  </si>
  <si>
    <t>殷宏宝</t>
  </si>
  <si>
    <t>赵万元</t>
  </si>
  <si>
    <t>李乃娣</t>
  </si>
  <si>
    <t>王乃春</t>
  </si>
  <si>
    <t>刘金玉</t>
  </si>
  <si>
    <t>叶汉银</t>
  </si>
  <si>
    <t>陈恒付</t>
  </si>
  <si>
    <t>周宗军</t>
  </si>
  <si>
    <t>周宗喜</t>
  </si>
  <si>
    <t>何正友</t>
  </si>
  <si>
    <t>张有良</t>
  </si>
  <si>
    <t>徐恩宏</t>
  </si>
  <si>
    <t>陆登坤</t>
  </si>
  <si>
    <t>胡传智</t>
  </si>
  <si>
    <t>王如兵</t>
  </si>
  <si>
    <t>刘恒山</t>
  </si>
  <si>
    <t>陈文康</t>
  </si>
  <si>
    <t>刘有云</t>
  </si>
  <si>
    <t>刘有兵</t>
  </si>
  <si>
    <t>刘后有</t>
  </si>
  <si>
    <t>刘后林</t>
  </si>
  <si>
    <t>马昌林</t>
  </si>
  <si>
    <t>马恩山</t>
  </si>
  <si>
    <t>马昌玉</t>
  </si>
  <si>
    <t>张文志</t>
  </si>
  <si>
    <t>刘后业</t>
  </si>
  <si>
    <t>陈宗宝</t>
  </si>
  <si>
    <t>丁乃仁</t>
  </si>
  <si>
    <t>王立根</t>
  </si>
  <si>
    <t>刘后之</t>
  </si>
  <si>
    <t>刘金高</t>
  </si>
  <si>
    <t>宋明田</t>
  </si>
  <si>
    <t>时德义</t>
  </si>
  <si>
    <t>王志文</t>
  </si>
  <si>
    <t>大圣村</t>
  </si>
  <si>
    <t>叶仕有</t>
  </si>
  <si>
    <t>陈列兵</t>
  </si>
  <si>
    <t>阮祥兵</t>
  </si>
  <si>
    <t>徐功有</t>
  </si>
  <si>
    <t>周群</t>
  </si>
  <si>
    <t>张同仪</t>
  </si>
  <si>
    <t>周广铖</t>
  </si>
  <si>
    <t>孙飞飞</t>
  </si>
  <si>
    <t>许开祥</t>
  </si>
  <si>
    <t>周乐全</t>
  </si>
  <si>
    <t>熊法昌</t>
  </si>
  <si>
    <t>董正朝</t>
  </si>
  <si>
    <t>施晓军</t>
  </si>
  <si>
    <t>陈再朝</t>
  </si>
  <si>
    <t>马其晨</t>
  </si>
  <si>
    <t>马恩林</t>
  </si>
  <si>
    <t>卜奎江</t>
  </si>
  <si>
    <t>马鞍中心社区</t>
  </si>
  <si>
    <t>李文静</t>
  </si>
  <si>
    <t>杨忠志</t>
  </si>
  <si>
    <t>李强</t>
  </si>
  <si>
    <t>王伦友</t>
  </si>
  <si>
    <t>李炳超</t>
  </si>
  <si>
    <t>高素芳</t>
  </si>
  <si>
    <t>龚胜行</t>
  </si>
  <si>
    <t>马集社区</t>
  </si>
  <si>
    <t>范学祥</t>
  </si>
  <si>
    <t>王登祥</t>
  </si>
  <si>
    <t>董玉国</t>
  </si>
  <si>
    <t>南京市六合区果馨园家庭农场</t>
  </si>
  <si>
    <t>南京市六合区冶山街道2025年秋季秸秆还田作业面积明细表</t>
  </si>
  <si>
    <t>白云山社区</t>
  </si>
  <si>
    <t>吴玉锡</t>
  </si>
  <si>
    <t>陈富贵</t>
  </si>
  <si>
    <t>张颜颜</t>
  </si>
  <si>
    <t>南京市六合区罗子山生态农业专业合作社</t>
  </si>
  <si>
    <t>陆晓林</t>
  </si>
  <si>
    <t>郑文虎</t>
  </si>
  <si>
    <t>顾德朋</t>
  </si>
  <si>
    <t>陈一</t>
  </si>
  <si>
    <t>吴云龙</t>
  </si>
  <si>
    <t>吴保山</t>
  </si>
  <si>
    <t>王光炳</t>
  </si>
  <si>
    <t>吴海军</t>
  </si>
  <si>
    <t>程学东</t>
  </si>
  <si>
    <t>曹玉才</t>
  </si>
  <si>
    <t>赵自槽</t>
  </si>
  <si>
    <t>黄建柱</t>
  </si>
  <si>
    <t>王宏朝</t>
  </si>
  <si>
    <t>盛学余</t>
  </si>
  <si>
    <t>段宋超</t>
  </si>
  <si>
    <t>东王社区</t>
  </si>
  <si>
    <t>蔡建兵</t>
  </si>
  <si>
    <t>傅海云</t>
  </si>
  <si>
    <t>李传双</t>
  </si>
  <si>
    <t>有说明</t>
  </si>
  <si>
    <t>王宗道</t>
  </si>
  <si>
    <t>土地流转合同不够，合同到期</t>
  </si>
  <si>
    <t>吴钢</t>
  </si>
  <si>
    <t>土地流转合同不够148.48亩2025年10月26日到期</t>
  </si>
  <si>
    <t>土地流转合同不够149.94亩2025年10月14日到期</t>
  </si>
  <si>
    <t>郑德柱</t>
  </si>
  <si>
    <t>王长田</t>
  </si>
  <si>
    <t>汪秀洲</t>
  </si>
  <si>
    <t>土地流转合同不够，包庄组98.6亩2025年10月29日到期，吴庄、田庄92.86亩2025年5月1日到期</t>
  </si>
  <si>
    <t>顾金平</t>
  </si>
  <si>
    <t>合同2025年10月31日到期</t>
  </si>
  <si>
    <t>朱正方</t>
  </si>
  <si>
    <t>土地流转合同不够</t>
  </si>
  <si>
    <t>南京市六合区联联丰农作物种植专业合作社</t>
  </si>
  <si>
    <t>701亩合同2025年8月31日到期</t>
  </si>
  <si>
    <t>南京市六合区金佳禾农业发展专业合作社</t>
  </si>
  <si>
    <t>合同2025年8月31日到期</t>
  </si>
  <si>
    <t>陈正明</t>
  </si>
  <si>
    <t>确权证2025年8月31日到期</t>
  </si>
  <si>
    <t>刘连和</t>
  </si>
  <si>
    <t>确权证2025年8月30日到期</t>
  </si>
  <si>
    <t>葛永轩</t>
  </si>
  <si>
    <t>江苏金五谷生态农业有限公司</t>
  </si>
  <si>
    <t>岗陈村</t>
  </si>
  <si>
    <t>虞金恒</t>
  </si>
  <si>
    <t>种植面积小于申报面积</t>
  </si>
  <si>
    <t>王德林</t>
  </si>
  <si>
    <t>景安朝</t>
  </si>
  <si>
    <t>沈爱超</t>
  </si>
  <si>
    <t>糜长海</t>
  </si>
  <si>
    <t>吴兴富</t>
  </si>
  <si>
    <t>陆文友</t>
  </si>
  <si>
    <t>竺升祥</t>
  </si>
  <si>
    <t>南京市六合区禾益植保专业合作社</t>
  </si>
  <si>
    <t>周礼兵</t>
  </si>
  <si>
    <t>朱全民</t>
  </si>
  <si>
    <t>李大富</t>
  </si>
  <si>
    <t>马恩朝</t>
  </si>
  <si>
    <t>骆自松</t>
  </si>
  <si>
    <t>冼和彬</t>
  </si>
  <si>
    <t>余国山</t>
  </si>
  <si>
    <t>陈国青</t>
  </si>
  <si>
    <t>胡先兵</t>
  </si>
  <si>
    <t>瓜娄村</t>
  </si>
  <si>
    <t>周正海</t>
  </si>
  <si>
    <t>许国友</t>
  </si>
  <si>
    <t>黄悟朝</t>
  </si>
  <si>
    <t>周锋</t>
  </si>
  <si>
    <t>王芝祥</t>
  </si>
  <si>
    <t>辛德明</t>
  </si>
  <si>
    <t>薛德余</t>
  </si>
  <si>
    <t>许莲芝</t>
  </si>
  <si>
    <t>柏安徽</t>
  </si>
  <si>
    <t>潘德福</t>
  </si>
  <si>
    <t>马恩成</t>
  </si>
  <si>
    <t>张伏祥</t>
  </si>
  <si>
    <t>陈立</t>
  </si>
  <si>
    <t>陆云山</t>
  </si>
  <si>
    <t>石柱林社区</t>
  </si>
  <si>
    <t>刁永山</t>
  </si>
  <si>
    <t>朱成军</t>
  </si>
  <si>
    <t>缺少土地流转合同</t>
  </si>
  <si>
    <t>戴珍海</t>
  </si>
  <si>
    <t>徐长明</t>
  </si>
  <si>
    <t>柯万有</t>
  </si>
  <si>
    <t>8.21亩、240.7亩合同2025年8月31日到期</t>
  </si>
  <si>
    <t>蒋为忠</t>
  </si>
  <si>
    <t>李国明</t>
  </si>
  <si>
    <t>土地流转合同不够，合同2025年8月30日到期</t>
  </si>
  <si>
    <t>丁长宝</t>
  </si>
  <si>
    <t>139.29亩合同2025年8月31日到期</t>
  </si>
  <si>
    <t>方军海</t>
  </si>
  <si>
    <t>张君祥</t>
  </si>
  <si>
    <t>王怀兆</t>
  </si>
  <si>
    <t>合同2025年8月30日到期</t>
  </si>
  <si>
    <t>双墩村</t>
  </si>
  <si>
    <t>张会</t>
  </si>
  <si>
    <t>康有林</t>
  </si>
  <si>
    <t>王坚</t>
  </si>
  <si>
    <t>武泽文</t>
  </si>
  <si>
    <t>石加友</t>
  </si>
  <si>
    <t>郭正洲</t>
  </si>
  <si>
    <t>王亚民</t>
  </si>
  <si>
    <t>南京天上人间生态农业发展有限公司</t>
  </si>
  <si>
    <t>南京市六合区探春农机专业合作社</t>
  </si>
  <si>
    <t>四合墩社区</t>
  </si>
  <si>
    <t>李大财</t>
  </si>
  <si>
    <t>骆传飞</t>
  </si>
  <si>
    <t>王进召</t>
  </si>
  <si>
    <t>徐学山</t>
  </si>
  <si>
    <t>张云良</t>
  </si>
  <si>
    <t>吴金祥</t>
  </si>
  <si>
    <t>南京市国鑫农机专业合作社</t>
  </si>
  <si>
    <t>六合区神农园家庭农场</t>
  </si>
  <si>
    <t>冶山社区</t>
  </si>
  <si>
    <t>殷其彬</t>
  </si>
  <si>
    <t>邰成章</t>
  </si>
  <si>
    <t>陈宏琴</t>
  </si>
  <si>
    <t>马晓春</t>
  </si>
  <si>
    <t>姜德兵</t>
  </si>
  <si>
    <t>钱松田</t>
  </si>
  <si>
    <t>崔顺友</t>
  </si>
  <si>
    <t>张德友</t>
  </si>
  <si>
    <t>董伟</t>
  </si>
  <si>
    <t>南京冶泉农业发展科技有限公司</t>
  </si>
  <si>
    <t>杨国元</t>
  </si>
  <si>
    <t>李兴华</t>
  </si>
  <si>
    <t>南京市六合区竹镇镇2025年秋季秸秆还田作业面积明细表</t>
  </si>
  <si>
    <t>八里社区</t>
  </si>
  <si>
    <t>朱陈健</t>
  </si>
  <si>
    <t>管忠庆</t>
  </si>
  <si>
    <t>吴士军</t>
  </si>
  <si>
    <t>谈永保</t>
  </si>
  <si>
    <t>章连卫</t>
  </si>
  <si>
    <t>孟开言</t>
  </si>
  <si>
    <t>林立飞</t>
  </si>
  <si>
    <t>谢庆波</t>
  </si>
  <si>
    <t>李永朝</t>
  </si>
  <si>
    <t>张华胜</t>
  </si>
  <si>
    <t>蔡林</t>
  </si>
  <si>
    <t>大侯村</t>
  </si>
  <si>
    <t>聂武</t>
  </si>
  <si>
    <t>童友恩</t>
  </si>
  <si>
    <t>侯庆儒</t>
  </si>
  <si>
    <t>李明余</t>
  </si>
  <si>
    <t>王文林</t>
  </si>
  <si>
    <t>翁修彬</t>
  </si>
  <si>
    <t>侯乃健</t>
  </si>
  <si>
    <t>聂辉</t>
  </si>
  <si>
    <t>詹顺德</t>
  </si>
  <si>
    <t>刘明祥</t>
  </si>
  <si>
    <t>大泉村</t>
  </si>
  <si>
    <t>南京裕泉生态园林公司</t>
  </si>
  <si>
    <t>董道林</t>
  </si>
  <si>
    <t>周庆祥</t>
  </si>
  <si>
    <t>田健</t>
  </si>
  <si>
    <t>林金龙</t>
  </si>
  <si>
    <t>孙来山</t>
  </si>
  <si>
    <t>郭道宝</t>
  </si>
  <si>
    <t>南京市六合区鸿园世煜家庭农场</t>
  </si>
  <si>
    <t>高应祥</t>
  </si>
  <si>
    <t>储成军</t>
  </si>
  <si>
    <t>李桂兵</t>
  </si>
  <si>
    <t>南京冬梅现代农业有限公司</t>
  </si>
  <si>
    <t>南京水苑生态环境科技研究所有限公司</t>
  </si>
  <si>
    <t>南京双源农业生态发展有限公司</t>
  </si>
  <si>
    <t>南京秋研红园林有限公司</t>
  </si>
  <si>
    <t>李翠勇</t>
  </si>
  <si>
    <t>南京摩卡生态农业有限公司</t>
  </si>
  <si>
    <t>凡付全</t>
  </si>
  <si>
    <t>马道虎</t>
  </si>
  <si>
    <t>光华村</t>
  </si>
  <si>
    <t>王中春</t>
  </si>
  <si>
    <t>任大明</t>
  </si>
  <si>
    <t>杨礼忠</t>
  </si>
  <si>
    <t>陈贵来</t>
  </si>
  <si>
    <t>殷志刚</t>
  </si>
  <si>
    <t>万保伦</t>
  </si>
  <si>
    <t>杨健</t>
  </si>
  <si>
    <t>李春玉</t>
  </si>
  <si>
    <t>赵宏生</t>
  </si>
  <si>
    <t>曹玉明</t>
  </si>
  <si>
    <t>平如志</t>
  </si>
  <si>
    <t>夏生文</t>
  </si>
  <si>
    <t>李风山</t>
  </si>
  <si>
    <t>陈立兵</t>
  </si>
  <si>
    <t>杨照满</t>
  </si>
  <si>
    <t>王少兵</t>
  </si>
  <si>
    <t>高立奇</t>
  </si>
  <si>
    <t>张兴贞</t>
  </si>
  <si>
    <t>柏秀云</t>
  </si>
  <si>
    <t>钱国莲</t>
  </si>
  <si>
    <t>周云军</t>
  </si>
  <si>
    <t>陈可清</t>
  </si>
  <si>
    <t>居春平</t>
  </si>
  <si>
    <t>凌业江</t>
  </si>
  <si>
    <t>严班智</t>
  </si>
  <si>
    <t>徐志军</t>
  </si>
  <si>
    <t>张承保</t>
  </si>
  <si>
    <t>李加松</t>
  </si>
  <si>
    <t>杨步年</t>
  </si>
  <si>
    <t>杨步明</t>
  </si>
  <si>
    <t>潘志中</t>
  </si>
  <si>
    <t>苏天宝</t>
  </si>
  <si>
    <t>包志荣</t>
  </si>
  <si>
    <t>刘金山</t>
  </si>
  <si>
    <t>崔建龙</t>
  </si>
  <si>
    <t>姚忠明</t>
  </si>
  <si>
    <t>王发友</t>
  </si>
  <si>
    <t>朱新伦</t>
  </si>
  <si>
    <t>侯桥村</t>
  </si>
  <si>
    <t>江西民</t>
  </si>
  <si>
    <t>许依贵</t>
  </si>
  <si>
    <t>林宣明</t>
  </si>
  <si>
    <t>解学平</t>
  </si>
  <si>
    <t>谈永康</t>
  </si>
  <si>
    <t>汪向忠</t>
  </si>
  <si>
    <t>卞万贵</t>
  </si>
  <si>
    <t>董加林</t>
  </si>
  <si>
    <t>朱连星</t>
  </si>
  <si>
    <t>张连飞</t>
  </si>
  <si>
    <t>凌传龙</t>
  </si>
  <si>
    <t>许其美</t>
  </si>
  <si>
    <t>曹中宏</t>
  </si>
  <si>
    <t>金磁社区</t>
  </si>
  <si>
    <t>项大文</t>
  </si>
  <si>
    <t>倪艳</t>
  </si>
  <si>
    <t>蔡少金</t>
  </si>
  <si>
    <t>岑桂柱</t>
  </si>
  <si>
    <t>柏正友</t>
  </si>
  <si>
    <t>石婆村</t>
  </si>
  <si>
    <t>干文田</t>
  </si>
  <si>
    <t>贺庆刚</t>
  </si>
  <si>
    <t>王伟</t>
  </si>
  <si>
    <t>刘圆杰</t>
  </si>
  <si>
    <t>王道军</t>
  </si>
  <si>
    <t>张乃露</t>
  </si>
  <si>
    <t>吴久香</t>
  </si>
  <si>
    <t>吴丙洋</t>
  </si>
  <si>
    <t>送驾社区</t>
  </si>
  <si>
    <t>南京观圃绿色农业科技有限公司</t>
  </si>
  <si>
    <t>竹镇镇送驾社区</t>
  </si>
  <si>
    <t>乌石村</t>
  </si>
  <si>
    <t>陈宇华</t>
  </si>
  <si>
    <t>李加山</t>
  </si>
  <si>
    <t>王长松</t>
  </si>
  <si>
    <t>颜珍</t>
  </si>
  <si>
    <t>南京市兴华牧业有限公司</t>
  </si>
  <si>
    <t>烟墩社区</t>
  </si>
  <si>
    <t>南京市六合区隆福家庭农场</t>
  </si>
  <si>
    <t>南京市六合区余粮家庭农场</t>
  </si>
  <si>
    <t>韩德明</t>
  </si>
  <si>
    <t>陆文宏</t>
  </si>
  <si>
    <t>苗小柱</t>
  </si>
  <si>
    <t>史胜国</t>
  </si>
  <si>
    <t>韩德宝</t>
  </si>
  <si>
    <t>王恒金</t>
  </si>
  <si>
    <t>王久东</t>
  </si>
  <si>
    <t>冯培先</t>
  </si>
  <si>
    <t>张同俊</t>
  </si>
  <si>
    <t>孙建国</t>
  </si>
  <si>
    <t>杜玉祥</t>
  </si>
  <si>
    <t>邵永安</t>
  </si>
  <si>
    <t>王倩</t>
  </si>
  <si>
    <t>韩新慧</t>
  </si>
  <si>
    <t>南京市六合区亿农家庭农场（个体工商户）</t>
  </si>
  <si>
    <t>薛安乐</t>
  </si>
  <si>
    <t>李季学</t>
  </si>
  <si>
    <t>南京雨泉茶叶有限公司</t>
  </si>
  <si>
    <t>王其龙</t>
  </si>
  <si>
    <t>巩胜友</t>
  </si>
  <si>
    <t>张玉兵</t>
  </si>
  <si>
    <t>张小卫</t>
  </si>
  <si>
    <t>陈月猛</t>
  </si>
  <si>
    <t>项永军</t>
  </si>
  <si>
    <t>南京管婆婆畜牧管理中心（有限合伙）</t>
  </si>
  <si>
    <t>竹墩社区</t>
  </si>
  <si>
    <t>陆卫河</t>
  </si>
  <si>
    <t>袁昌海</t>
  </si>
  <si>
    <t>王长庆</t>
  </si>
  <si>
    <t>罗仁生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</si>
</sst>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 "/>
    <numFmt numFmtId="179" formatCode="0.00_);[Red]\(0.00\)"/>
  </numFmts>
  <fonts count="46">
    <font>
      <sz val="12"/>
      <name val="宋体"/>
      <charset val="134"/>
    </font>
    <font>
      <sz val="12"/>
      <name val="仿宋"/>
      <charset val="134"/>
    </font>
    <font>
      <b/>
      <sz val="11"/>
      <name val="仿宋"/>
      <charset val="134"/>
    </font>
    <font>
      <sz val="11"/>
      <name val="仿宋"/>
      <charset val="134"/>
    </font>
    <font>
      <b/>
      <sz val="20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11"/>
      <color indexed="8"/>
      <name val="仿宋"/>
      <charset val="134"/>
    </font>
    <font>
      <b/>
      <sz val="11"/>
      <color rgb="FF000000"/>
      <name val="仿宋"/>
      <charset val="134"/>
    </font>
    <font>
      <sz val="12"/>
      <color rgb="FF000000"/>
      <name val="仿宋"/>
      <charset val="134"/>
    </font>
    <font>
      <b/>
      <sz val="12"/>
      <name val="仿宋"/>
      <charset val="134"/>
    </font>
    <font>
      <sz val="11"/>
      <color theme="1"/>
      <name val="仿宋"/>
      <charset val="134"/>
    </font>
    <font>
      <b/>
      <sz val="10"/>
      <color theme="1"/>
      <name val="仿宋"/>
      <charset val="134"/>
    </font>
    <font>
      <sz val="10"/>
      <color theme="1"/>
      <name val="仿宋"/>
      <charset val="134"/>
    </font>
    <font>
      <b/>
      <sz val="12"/>
      <name val="宋体"/>
      <charset val="134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0.5"/>
      <color rgb="FF000000"/>
      <name val="仿宋"/>
      <charset val="134"/>
    </font>
    <font>
      <sz val="10"/>
      <name val="仿宋"/>
      <charset val="134"/>
    </font>
    <font>
      <b/>
      <sz val="12"/>
      <color rgb="FF000000"/>
      <name val="仿宋"/>
      <charset val="134"/>
    </font>
    <font>
      <b/>
      <sz val="18"/>
      <name val="宋体"/>
      <charset val="134"/>
    </font>
    <font>
      <sz val="12"/>
      <color theme="1"/>
      <name val="宋体"/>
      <charset val="134"/>
      <scheme val="minor"/>
    </font>
    <font>
      <b/>
      <sz val="10"/>
      <color rgb="FF000000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Arial"/>
      <charset val="134"/>
    </font>
    <font>
      <sz val="12"/>
      <name val="Times New Roman"/>
      <charset val="134"/>
    </font>
    <font>
      <sz val="1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11" applyNumberFormat="0" applyAlignment="0" applyProtection="0">
      <alignment vertical="center"/>
    </xf>
    <xf numFmtId="0" fontId="34" fillId="6" borderId="12" applyNumberFormat="0" applyAlignment="0" applyProtection="0">
      <alignment vertical="center"/>
    </xf>
    <xf numFmtId="0" fontId="35" fillId="6" borderId="11" applyNumberFormat="0" applyAlignment="0" applyProtection="0">
      <alignment vertical="center"/>
    </xf>
    <xf numFmtId="0" fontId="36" fillId="7" borderId="13" applyNumberFormat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23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/>
    <xf numFmtId="0" fontId="43" fillId="0" borderId="0"/>
    <xf numFmtId="0" fontId="44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45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/>
    <xf numFmtId="0" fontId="23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</cellStyleXfs>
  <cellXfs count="1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1" xfId="62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62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3" fillId="0" borderId="0" xfId="0" applyFont="1" applyFill="1" applyBorder="1" applyAlignment="1" applyProtection="1">
      <alignment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177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/>
    </xf>
    <xf numFmtId="0" fontId="3" fillId="0" borderId="1" xfId="57" applyNumberFormat="1" applyFont="1" applyFill="1" applyBorder="1" applyAlignment="1">
      <alignment horizontal="center" vertical="center"/>
    </xf>
    <xf numFmtId="0" fontId="3" fillId="0" borderId="1" xfId="54" applyNumberFormat="1" applyFont="1" applyFill="1" applyBorder="1" applyAlignment="1" applyProtection="1">
      <alignment horizontal="center" vertical="center"/>
    </xf>
    <xf numFmtId="0" fontId="3" fillId="0" borderId="1" xfId="57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center"/>
    </xf>
    <xf numFmtId="0" fontId="3" fillId="0" borderId="1" xfId="58" applyFont="1" applyFill="1" applyBorder="1" applyAlignment="1">
      <alignment horizontal="center" vertical="center" wrapText="1"/>
    </xf>
    <xf numFmtId="0" fontId="3" fillId="0" borderId="1" xfId="59" applyFont="1" applyFill="1" applyBorder="1" applyAlignment="1">
      <alignment horizontal="center" vertical="center" wrapText="1"/>
    </xf>
    <xf numFmtId="0" fontId="11" fillId="0" borderId="1" xfId="58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59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/>
    </xf>
    <xf numFmtId="177" fontId="10" fillId="0" borderId="0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11" fillId="0" borderId="1" xfId="0" applyFont="1" applyFill="1" applyBorder="1" applyAlignment="1">
      <alignment vertical="center"/>
    </xf>
    <xf numFmtId="0" fontId="3" fillId="0" borderId="1" xfId="53" applyFont="1" applyBorder="1" applyAlignment="1">
      <alignment horizontal="center" vertical="center" wrapText="1"/>
    </xf>
    <xf numFmtId="0" fontId="3" fillId="0" borderId="1" xfId="53" applyNumberFormat="1" applyFont="1" applyBorder="1" applyAlignment="1">
      <alignment horizontal="center" vertical="center"/>
    </xf>
    <xf numFmtId="0" fontId="11" fillId="0" borderId="1" xfId="53" applyFont="1" applyBorder="1" applyAlignment="1">
      <alignment horizontal="center" vertical="center" wrapText="1"/>
    </xf>
    <xf numFmtId="0" fontId="11" fillId="0" borderId="1" xfId="53" applyNumberFormat="1" applyFont="1" applyBorder="1" applyAlignment="1">
      <alignment horizontal="center" vertical="center"/>
    </xf>
    <xf numFmtId="0" fontId="3" fillId="0" borderId="1" xfId="53" applyNumberFormat="1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right" vertical="center" wrapText="1"/>
    </xf>
    <xf numFmtId="10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43" fontId="0" fillId="0" borderId="0" xfId="0" applyNumberFormat="1">
      <alignment vertical="center"/>
    </xf>
    <xf numFmtId="0" fontId="2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4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9" fontId="0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10" fontId="0" fillId="0" borderId="1" xfId="3" applyNumberFormat="1" applyFont="1" applyBorder="1" applyAlignment="1">
      <alignment horizontal="right" vertical="center"/>
    </xf>
    <xf numFmtId="10" fontId="0" fillId="0" borderId="0" xfId="3" applyNumberFormat="1">
      <alignment vertical="center"/>
    </xf>
    <xf numFmtId="0" fontId="0" fillId="0" borderId="1" xfId="0" applyFill="1" applyBorder="1" applyAlignment="1">
      <alignment horizontal="center" vertical="center"/>
    </xf>
    <xf numFmtId="10" fontId="0" fillId="0" borderId="0" xfId="3" applyNumberFormat="1" applyFill="1">
      <alignment vertical="center"/>
    </xf>
    <xf numFmtId="0" fontId="24" fillId="0" borderId="0" xfId="0" applyFont="1">
      <alignment vertical="center"/>
    </xf>
    <xf numFmtId="43" fontId="0" fillId="0" borderId="0" xfId="0" applyNumberFormat="1" applyAlignment="1">
      <alignment horizontal="center" vertical="center"/>
    </xf>
  </cellXfs>
  <cellStyles count="7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2" xfId="49"/>
    <cellStyle name="常规 6" xfId="50"/>
    <cellStyle name="常规 16" xfId="51"/>
    <cellStyle name="常规 38" xfId="52"/>
    <cellStyle name="常规 16 2" xfId="53"/>
    <cellStyle name="常规 10" xfId="54"/>
    <cellStyle name="常规 2 10" xfId="55"/>
    <cellStyle name="常规_Sheet1" xfId="56"/>
    <cellStyle name="常规 10 4" xfId="57"/>
    <cellStyle name="常规 15" xfId="58"/>
    <cellStyle name="常规 2" xfId="59"/>
    <cellStyle name="常规 10 2 2 2 2" xfId="60"/>
    <cellStyle name="常规 7" xfId="61"/>
    <cellStyle name="常规 4" xfId="62"/>
    <cellStyle name="常规 5" xfId="63"/>
    <cellStyle name="常规 30" xfId="64"/>
    <cellStyle name="常规 2 13" xfId="65"/>
    <cellStyle name="常规 17" xfId="66"/>
    <cellStyle name="常规 33 2" xfId="67"/>
    <cellStyle name="常规 48" xfId="68"/>
    <cellStyle name="常规 40" xfId="69"/>
    <cellStyle name="常规 3" xfId="70"/>
    <cellStyle name="常规 10 3" xfId="7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"/>
  <sheetViews>
    <sheetView zoomScale="90" zoomScaleNormal="90" workbookViewId="0">
      <selection activeCell="H22" sqref="H22"/>
    </sheetView>
  </sheetViews>
  <sheetFormatPr defaultColWidth="8.7" defaultRowHeight="14.25"/>
  <cols>
    <col min="1" max="1" width="5.41666666666667" style="131" customWidth="1"/>
    <col min="2" max="2" width="10.4416666666667" style="131" customWidth="1"/>
    <col min="3" max="3" width="14.3" customWidth="1"/>
    <col min="4" max="4" width="15.275" customWidth="1"/>
    <col min="5" max="5" width="14.4333333333333" style="133" customWidth="1"/>
    <col min="6" max="6" width="19.7166666666667" customWidth="1"/>
    <col min="7" max="7" width="15.4166666666667" style="134" customWidth="1"/>
    <col min="8" max="8" width="14.1666666666667" style="134" customWidth="1"/>
    <col min="9" max="9" width="16.525" customWidth="1"/>
    <col min="10" max="10" width="12.625"/>
  </cols>
  <sheetData>
    <row r="1" ht="33.6" customHeight="1" spans="1:10">
      <c r="A1" s="135" t="s">
        <v>0</v>
      </c>
      <c r="B1" s="135"/>
      <c r="C1" s="135"/>
      <c r="D1" s="135"/>
      <c r="E1" s="135"/>
      <c r="F1" s="135"/>
      <c r="G1" s="135"/>
      <c r="H1" s="135"/>
      <c r="I1" s="135"/>
    </row>
    <row r="2" s="131" customFormat="1" ht="45" customHeight="1" spans="1:10">
      <c r="A2" s="136" t="s">
        <v>1</v>
      </c>
      <c r="B2" s="136" t="s">
        <v>2</v>
      </c>
      <c r="C2" s="137" t="s">
        <v>3</v>
      </c>
      <c r="D2" s="137" t="s">
        <v>4</v>
      </c>
      <c r="E2" s="138" t="s">
        <v>5</v>
      </c>
      <c r="F2" s="139" t="s">
        <v>6</v>
      </c>
      <c r="G2" s="140" t="s">
        <v>7</v>
      </c>
      <c r="H2" s="138" t="s">
        <v>8</v>
      </c>
      <c r="I2" s="137" t="s">
        <v>9</v>
      </c>
    </row>
    <row r="3" ht="20" customHeight="1" spans="1:10">
      <c r="A3" s="136">
        <v>1</v>
      </c>
      <c r="B3" s="141" t="s">
        <v>10</v>
      </c>
      <c r="C3" s="136">
        <f>雄州!D144</f>
        <v>24427.55</v>
      </c>
      <c r="D3" s="136">
        <f>雄州!E144</f>
        <v>19342.25</v>
      </c>
      <c r="E3" s="136">
        <f>雄州!F144</f>
        <v>19342.25</v>
      </c>
      <c r="F3" s="142">
        <f>雄州!G144</f>
        <v>1091.34</v>
      </c>
      <c r="G3" s="143">
        <f>雄州!H144</f>
        <v>20320.085</v>
      </c>
      <c r="H3" s="143">
        <f>雄州!I144</f>
        <v>113.505</v>
      </c>
      <c r="I3" s="144">
        <f>G3/D3</f>
        <v>1.05055435639597</v>
      </c>
      <c r="J3" s="145"/>
    </row>
    <row r="4" ht="20" customHeight="1" spans="1:10">
      <c r="A4" s="136">
        <v>2</v>
      </c>
      <c r="B4" s="146" t="s">
        <v>11</v>
      </c>
      <c r="C4" s="136">
        <f>龙池!D880</f>
        <v>25823.44</v>
      </c>
      <c r="D4" s="136">
        <f>龙池!E880</f>
        <v>18948.55</v>
      </c>
      <c r="E4" s="136">
        <f>龙池!F880</f>
        <v>18948.55</v>
      </c>
      <c r="F4" s="136">
        <f>龙池!G880</f>
        <v>1046.96</v>
      </c>
      <c r="G4" s="136">
        <f>龙池!H880</f>
        <v>19926.69</v>
      </c>
      <c r="H4" s="136">
        <f>龙池!I880</f>
        <v>68.82</v>
      </c>
      <c r="I4" s="144">
        <f t="shared" ref="I4:I12" si="0">G4/D4</f>
        <v>1.05162083642284</v>
      </c>
      <c r="J4" s="145"/>
    </row>
    <row r="5" ht="20" customHeight="1" spans="1:10">
      <c r="A5" s="136">
        <v>3</v>
      </c>
      <c r="B5" s="146" t="s">
        <v>12</v>
      </c>
      <c r="C5" s="136">
        <f>程桥!D188</f>
        <v>23447.71</v>
      </c>
      <c r="D5" s="136">
        <f>程桥!E188</f>
        <v>25776.27</v>
      </c>
      <c r="E5" s="136">
        <f>程桥!F188</f>
        <v>25776.27</v>
      </c>
      <c r="F5" s="136">
        <f>程桥!G188</f>
        <v>1310.17</v>
      </c>
      <c r="G5" s="136">
        <f>程桥!H188</f>
        <v>25560.28</v>
      </c>
      <c r="H5" s="136">
        <f>程桥!I188</f>
        <v>1526.16</v>
      </c>
      <c r="I5" s="144">
        <f t="shared" si="0"/>
        <v>0.99162058746281</v>
      </c>
      <c r="J5" s="145"/>
    </row>
    <row r="6" s="132" customFormat="1" ht="20" customHeight="1" spans="1:10">
      <c r="A6" s="136">
        <v>4</v>
      </c>
      <c r="B6" s="146" t="s">
        <v>13</v>
      </c>
      <c r="C6" s="146">
        <f>金牛湖!D251</f>
        <v>55930.72</v>
      </c>
      <c r="D6" s="146">
        <f>金牛湖!E251</f>
        <v>47017.73</v>
      </c>
      <c r="E6" s="146">
        <f>金牛湖!F251</f>
        <v>47017.73</v>
      </c>
      <c r="F6" s="136">
        <f>金牛湖!G251</f>
        <v>985.78</v>
      </c>
      <c r="G6" s="136">
        <f>金牛湖!H251</f>
        <v>47587.95</v>
      </c>
      <c r="H6" s="136">
        <f>金牛湖!I251</f>
        <v>415.56</v>
      </c>
      <c r="I6" s="144">
        <f t="shared" si="0"/>
        <v>1.01212776541956</v>
      </c>
      <c r="J6" s="145"/>
    </row>
    <row r="7" ht="20" customHeight="1" spans="1:10">
      <c r="A7" s="136">
        <v>5</v>
      </c>
      <c r="B7" s="146" t="s">
        <v>14</v>
      </c>
      <c r="C7" s="136">
        <f>横梁!D236</f>
        <v>55149.58</v>
      </c>
      <c r="D7" s="136">
        <f>横梁!E236</f>
        <v>50627.81</v>
      </c>
      <c r="E7" s="136">
        <f>横梁!F236</f>
        <v>50627.81</v>
      </c>
      <c r="F7" s="136">
        <f>横梁!G236</f>
        <v>118.41</v>
      </c>
      <c r="G7" s="136">
        <f>横梁!H236</f>
        <v>50581.83</v>
      </c>
      <c r="H7" s="136">
        <f>横梁!I236</f>
        <v>164.39</v>
      </c>
      <c r="I7" s="144">
        <f t="shared" si="0"/>
        <v>0.999091803496932</v>
      </c>
      <c r="J7" s="145"/>
    </row>
    <row r="8" s="132" customFormat="1" ht="20" customHeight="1" spans="1:10">
      <c r="A8" s="136">
        <v>6</v>
      </c>
      <c r="B8" s="146" t="s">
        <v>15</v>
      </c>
      <c r="C8" s="146">
        <f>龙袍!D137</f>
        <v>26014.45</v>
      </c>
      <c r="D8" s="146">
        <f>龙袍!E137</f>
        <v>11636.02</v>
      </c>
      <c r="E8" s="146">
        <f>龙袍!F137</f>
        <v>11636.02</v>
      </c>
      <c r="F8" s="136">
        <f>龙袍!G137</f>
        <v>2398.35</v>
      </c>
      <c r="G8" s="136">
        <f>龙袍!H137</f>
        <v>14034.37</v>
      </c>
      <c r="H8" s="136">
        <f>龙袍!I137</f>
        <v>0</v>
      </c>
      <c r="I8" s="144">
        <f t="shared" si="0"/>
        <v>1.20611428993763</v>
      </c>
      <c r="J8" s="145"/>
    </row>
    <row r="9" ht="20" customHeight="1" spans="1:10">
      <c r="A9" s="136">
        <v>7</v>
      </c>
      <c r="B9" s="146" t="s">
        <v>16</v>
      </c>
      <c r="C9" s="136">
        <f>马鞍!D357</f>
        <v>77386.51</v>
      </c>
      <c r="D9" s="136">
        <f>马鞍!E357</f>
        <v>82725.759</v>
      </c>
      <c r="E9" s="136">
        <f>马鞍!F357</f>
        <v>82725.759</v>
      </c>
      <c r="F9" s="136">
        <f>马鞍!G357</f>
        <v>2443.53</v>
      </c>
      <c r="G9" s="136">
        <f>马鞍!H357</f>
        <v>83831.778</v>
      </c>
      <c r="H9" s="136">
        <f>马鞍!I357</f>
        <v>1337.511</v>
      </c>
      <c r="I9" s="144">
        <f t="shared" si="0"/>
        <v>1.01336970507578</v>
      </c>
      <c r="J9" s="145"/>
    </row>
    <row r="10" s="132" customFormat="1" ht="21.5" customHeight="1" spans="1:10">
      <c r="A10" s="136">
        <v>8</v>
      </c>
      <c r="B10" s="146" t="s">
        <v>17</v>
      </c>
      <c r="C10" s="146">
        <f>冶山!D148</f>
        <v>34932.52</v>
      </c>
      <c r="D10" s="146">
        <f>冶山!E148</f>
        <v>34398.03</v>
      </c>
      <c r="E10" s="146">
        <f>冶山!F148</f>
        <v>34398.03</v>
      </c>
      <c r="F10" s="136">
        <f>冶山!G148</f>
        <v>1205.07</v>
      </c>
      <c r="G10" s="136">
        <f>冶山!H148</f>
        <v>35587.37</v>
      </c>
      <c r="H10" s="136">
        <f>冶山!I148</f>
        <v>15.73</v>
      </c>
      <c r="I10" s="144">
        <f t="shared" si="0"/>
        <v>1.03457581727791</v>
      </c>
      <c r="J10" s="147"/>
    </row>
    <row r="11" ht="20" customHeight="1" spans="1:10">
      <c r="A11" s="136">
        <v>9</v>
      </c>
      <c r="B11" s="146" t="s">
        <v>18</v>
      </c>
      <c r="C11" s="136">
        <f>竹镇!D162</f>
        <v>40446.52</v>
      </c>
      <c r="D11" s="136">
        <f>竹镇!E162</f>
        <v>44222.69</v>
      </c>
      <c r="E11" s="136">
        <f>竹镇!F162</f>
        <v>44222.69</v>
      </c>
      <c r="F11" s="136">
        <f>竹镇!G162</f>
        <v>0</v>
      </c>
      <c r="G11" s="136">
        <f>竹镇!H162</f>
        <v>43902.71</v>
      </c>
      <c r="H11" s="136">
        <f>竹镇!I162</f>
        <v>319.98</v>
      </c>
      <c r="I11" s="144">
        <f t="shared" si="0"/>
        <v>0.992764347894712</v>
      </c>
      <c r="J11" s="145"/>
    </row>
    <row r="12" ht="20" customHeight="1" spans="1:10">
      <c r="A12" s="146" t="s">
        <v>19</v>
      </c>
      <c r="B12" s="146"/>
      <c r="C12" s="136">
        <f>SUM(C3:C11)</f>
        <v>363559</v>
      </c>
      <c r="D12" s="136">
        <f t="shared" ref="C12:H12" si="1">SUM(D3:D11)</f>
        <v>334695.109</v>
      </c>
      <c r="E12" s="136">
        <f t="shared" si="1"/>
        <v>334695.109</v>
      </c>
      <c r="F12" s="136">
        <f t="shared" si="1"/>
        <v>10599.61</v>
      </c>
      <c r="G12" s="136">
        <f t="shared" si="1"/>
        <v>341333.063</v>
      </c>
      <c r="H12" s="136">
        <f t="shared" si="1"/>
        <v>3961.656</v>
      </c>
      <c r="I12" s="144">
        <f t="shared" si="0"/>
        <v>1.01983283836992</v>
      </c>
      <c r="J12" s="145"/>
    </row>
    <row r="13" spans="1:10">
      <c r="C13" s="148"/>
      <c r="D13" s="149"/>
      <c r="E13" s="148"/>
      <c r="F13" s="148"/>
      <c r="G13" s="149"/>
      <c r="H13"/>
    </row>
    <row r="14" spans="1:10">
      <c r="E14"/>
    </row>
    <row r="15" spans="1:10">
      <c r="E15"/>
    </row>
  </sheetData>
  <mergeCells count="2">
    <mergeCell ref="A1:I1"/>
    <mergeCell ref="A12:B12"/>
  </mergeCells>
  <pageMargins left="0.75" right="0.75" top="1" bottom="1" header="0.5" footer="0.5"/>
  <pageSetup paperSize="9" scale="9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/>
    <pageSetUpPr fitToPage="1"/>
  </sheetPr>
  <dimension ref="A1:J148"/>
  <sheetViews>
    <sheetView workbookViewId="0">
      <pane ySplit="2" topLeftCell="A134" activePane="bottomLeft" state="frozen"/>
      <selection/>
      <selection pane="bottomLeft" activeCell="K134" sqref="K134"/>
    </sheetView>
  </sheetViews>
  <sheetFormatPr defaultColWidth="9" defaultRowHeight="14.25"/>
  <cols>
    <col min="1" max="1" width="6.2" style="52" customWidth="1"/>
    <col min="2" max="2" width="11.875" style="52" customWidth="1"/>
    <col min="3" max="3" width="13.75" style="51" customWidth="1"/>
    <col min="4" max="4" width="12.75" style="52" customWidth="1"/>
    <col min="5" max="5" width="14.25" style="52" customWidth="1"/>
    <col min="6" max="6" width="12.6666666666667" style="52"/>
    <col min="7" max="7" width="18.125" style="52" customWidth="1"/>
    <col min="8" max="8" width="11.625" style="52"/>
    <col min="9" max="9" width="10.75" style="52" customWidth="1"/>
    <col min="10" max="10" width="11" style="114" hidden="1" customWidth="1"/>
    <col min="11" max="16384" width="9" style="52"/>
  </cols>
  <sheetData>
    <row r="1" ht="35" customHeight="1" spans="1:10">
      <c r="A1" s="53" t="s">
        <v>20</v>
      </c>
      <c r="B1" s="53"/>
      <c r="C1" s="53"/>
      <c r="D1" s="53"/>
      <c r="E1" s="53"/>
      <c r="F1" s="53"/>
      <c r="G1" s="53"/>
      <c r="H1" s="53"/>
      <c r="I1" s="53"/>
      <c r="J1" s="53"/>
    </row>
    <row r="2" s="23" customFormat="1" ht="35" customHeight="1" spans="1:10">
      <c r="A2" s="8" t="s">
        <v>1</v>
      </c>
      <c r="B2" s="8" t="s">
        <v>21</v>
      </c>
      <c r="C2" s="8" t="s">
        <v>22</v>
      </c>
      <c r="D2" s="8" t="s">
        <v>23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27" t="s">
        <v>24</v>
      </c>
    </row>
    <row r="3" s="112" customFormat="1" ht="20" customHeight="1" spans="1:10">
      <c r="A3" s="28">
        <v>1</v>
      </c>
      <c r="B3" s="115" t="s">
        <v>25</v>
      </c>
      <c r="C3" s="116" t="s">
        <v>26</v>
      </c>
      <c r="D3" s="21">
        <v>207.8</v>
      </c>
      <c r="E3" s="117">
        <v>207.8</v>
      </c>
      <c r="F3" s="67">
        <v>207.8</v>
      </c>
      <c r="G3" s="117"/>
      <c r="H3" s="21">
        <f>E3+G3-I3</f>
        <v>207.8</v>
      </c>
      <c r="I3" s="21"/>
      <c r="J3" s="21">
        <v>183</v>
      </c>
    </row>
    <row r="4" s="112" customFormat="1" ht="20" customHeight="1" spans="1:10">
      <c r="A4" s="28">
        <v>2</v>
      </c>
      <c r="B4" s="115" t="s">
        <v>25</v>
      </c>
      <c r="C4" s="116" t="s">
        <v>27</v>
      </c>
      <c r="D4" s="21">
        <v>198</v>
      </c>
      <c r="E4" s="117">
        <v>198</v>
      </c>
      <c r="F4" s="67">
        <v>198</v>
      </c>
      <c r="G4" s="117"/>
      <c r="H4" s="21">
        <f t="shared" ref="H4:H35" si="0">E4+G4-I4</f>
        <v>198</v>
      </c>
      <c r="I4" s="21"/>
      <c r="J4" s="21">
        <v>198</v>
      </c>
    </row>
    <row r="5" s="112" customFormat="1" ht="20" customHeight="1" spans="1:10">
      <c r="A5" s="28">
        <v>3</v>
      </c>
      <c r="B5" s="115" t="s">
        <v>25</v>
      </c>
      <c r="C5" s="116" t="s">
        <v>28</v>
      </c>
      <c r="D5" s="21">
        <v>415</v>
      </c>
      <c r="E5" s="117">
        <v>415</v>
      </c>
      <c r="F5" s="67">
        <v>415</v>
      </c>
      <c r="G5" s="117"/>
      <c r="H5" s="21">
        <f t="shared" si="0"/>
        <v>415</v>
      </c>
      <c r="I5" s="21"/>
      <c r="J5" s="21">
        <v>438</v>
      </c>
    </row>
    <row r="6" s="112" customFormat="1" ht="20" customHeight="1" spans="1:10">
      <c r="A6" s="28">
        <v>4</v>
      </c>
      <c r="B6" s="115" t="s">
        <v>25</v>
      </c>
      <c r="C6" s="116" t="s">
        <v>29</v>
      </c>
      <c r="D6" s="21">
        <v>532</v>
      </c>
      <c r="E6" s="117">
        <v>232</v>
      </c>
      <c r="F6" s="67">
        <v>232</v>
      </c>
      <c r="G6" s="117">
        <v>39</v>
      </c>
      <c r="H6" s="21">
        <f t="shared" si="0"/>
        <v>271</v>
      </c>
      <c r="I6" s="21"/>
      <c r="J6" s="21">
        <v>905.76</v>
      </c>
    </row>
    <row r="7" s="112" customFormat="1" ht="20" customHeight="1" spans="1:10">
      <c r="A7" s="28">
        <v>5</v>
      </c>
      <c r="B7" s="115" t="s">
        <v>25</v>
      </c>
      <c r="C7" s="116" t="s">
        <v>30</v>
      </c>
      <c r="D7" s="21">
        <v>100</v>
      </c>
      <c r="E7" s="117">
        <v>100</v>
      </c>
      <c r="F7" s="67">
        <v>100</v>
      </c>
      <c r="G7" s="117"/>
      <c r="H7" s="21">
        <f t="shared" si="0"/>
        <v>100</v>
      </c>
      <c r="I7" s="21"/>
      <c r="J7" s="21">
        <v>160</v>
      </c>
    </row>
    <row r="8" s="112" customFormat="1" ht="20" customHeight="1" spans="1:10">
      <c r="A8" s="28">
        <v>6</v>
      </c>
      <c r="B8" s="115" t="s">
        <v>25</v>
      </c>
      <c r="C8" s="116" t="s">
        <v>31</v>
      </c>
      <c r="D8" s="21">
        <v>102</v>
      </c>
      <c r="E8" s="117">
        <v>102</v>
      </c>
      <c r="F8" s="67">
        <v>102</v>
      </c>
      <c r="G8" s="117"/>
      <c r="H8" s="21">
        <f t="shared" si="0"/>
        <v>102</v>
      </c>
      <c r="I8" s="21"/>
      <c r="J8" s="21">
        <v>102</v>
      </c>
    </row>
    <row r="9" s="112" customFormat="1" ht="20" customHeight="1" spans="1:10">
      <c r="A9" s="28">
        <v>7</v>
      </c>
      <c r="B9" s="115" t="s">
        <v>32</v>
      </c>
      <c r="C9" s="116" t="s">
        <v>33</v>
      </c>
      <c r="D9" s="21">
        <v>93.16</v>
      </c>
      <c r="E9" s="117">
        <v>93.16</v>
      </c>
      <c r="F9" s="67">
        <v>93.16</v>
      </c>
      <c r="G9" s="117"/>
      <c r="H9" s="21">
        <f t="shared" si="0"/>
        <v>93.16</v>
      </c>
      <c r="I9" s="21"/>
      <c r="J9" s="21">
        <v>93.16</v>
      </c>
    </row>
    <row r="10" s="112" customFormat="1" ht="20" customHeight="1" spans="1:10">
      <c r="A10" s="28">
        <v>8</v>
      </c>
      <c r="B10" s="115" t="s">
        <v>34</v>
      </c>
      <c r="C10" s="116" t="s">
        <v>35</v>
      </c>
      <c r="D10" s="21">
        <v>433</v>
      </c>
      <c r="E10" s="117">
        <v>13</v>
      </c>
      <c r="F10" s="67">
        <v>13</v>
      </c>
      <c r="G10" s="117"/>
      <c r="H10" s="21">
        <f t="shared" si="0"/>
        <v>13</v>
      </c>
      <c r="I10" s="21"/>
      <c r="J10" s="21">
        <v>433.48</v>
      </c>
    </row>
    <row r="11" s="112" customFormat="1" ht="20" customHeight="1" spans="1:10">
      <c r="A11" s="28">
        <v>9</v>
      </c>
      <c r="B11" s="115" t="s">
        <v>34</v>
      </c>
      <c r="C11" s="116" t="s">
        <v>36</v>
      </c>
      <c r="D11" s="21">
        <v>245</v>
      </c>
      <c r="E11" s="117">
        <v>245</v>
      </c>
      <c r="F11" s="67">
        <v>245</v>
      </c>
      <c r="G11" s="117"/>
      <c r="H11" s="21">
        <f t="shared" si="0"/>
        <v>245</v>
      </c>
      <c r="I11" s="21"/>
      <c r="J11" s="21">
        <v>731.61</v>
      </c>
    </row>
    <row r="12" s="112" customFormat="1" ht="20" customHeight="1" spans="1:10">
      <c r="A12" s="28">
        <v>10</v>
      </c>
      <c r="B12" s="115" t="s">
        <v>34</v>
      </c>
      <c r="C12" s="116" t="s">
        <v>37</v>
      </c>
      <c r="D12" s="21">
        <v>105</v>
      </c>
      <c r="E12" s="117">
        <v>105</v>
      </c>
      <c r="F12" s="67">
        <v>105</v>
      </c>
      <c r="G12" s="117"/>
      <c r="H12" s="21">
        <f t="shared" si="0"/>
        <v>105</v>
      </c>
      <c r="I12" s="21"/>
      <c r="J12" s="21">
        <v>110.4</v>
      </c>
    </row>
    <row r="13" s="112" customFormat="1" ht="20" customHeight="1" spans="1:10">
      <c r="A13" s="28">
        <v>11</v>
      </c>
      <c r="B13" s="115" t="s">
        <v>34</v>
      </c>
      <c r="C13" s="118" t="s">
        <v>38</v>
      </c>
      <c r="D13" s="21">
        <v>115</v>
      </c>
      <c r="E13" s="119">
        <v>115</v>
      </c>
      <c r="F13" s="67">
        <v>115</v>
      </c>
      <c r="G13" s="117"/>
      <c r="H13" s="21">
        <f t="shared" si="0"/>
        <v>115</v>
      </c>
      <c r="I13" s="21"/>
      <c r="J13" s="21">
        <v>175.61</v>
      </c>
    </row>
    <row r="14" s="112" customFormat="1" ht="20" customHeight="1" spans="1:10">
      <c r="A14" s="28">
        <v>12</v>
      </c>
      <c r="B14" s="115" t="s">
        <v>34</v>
      </c>
      <c r="C14" s="118" t="s">
        <v>39</v>
      </c>
      <c r="D14" s="21">
        <v>185</v>
      </c>
      <c r="E14" s="119">
        <v>185</v>
      </c>
      <c r="F14" s="67">
        <v>185</v>
      </c>
      <c r="G14" s="117"/>
      <c r="H14" s="21">
        <f t="shared" si="0"/>
        <v>185</v>
      </c>
      <c r="I14" s="21"/>
      <c r="J14" s="21">
        <v>185</v>
      </c>
    </row>
    <row r="15" s="112" customFormat="1" ht="20" customHeight="1" spans="1:10">
      <c r="A15" s="28">
        <v>13</v>
      </c>
      <c r="B15" s="115" t="s">
        <v>34</v>
      </c>
      <c r="C15" s="116" t="s">
        <v>40</v>
      </c>
      <c r="D15" s="21">
        <v>185</v>
      </c>
      <c r="E15" s="117">
        <v>185</v>
      </c>
      <c r="F15" s="67">
        <v>185</v>
      </c>
      <c r="G15" s="117"/>
      <c r="H15" s="21">
        <f t="shared" si="0"/>
        <v>185</v>
      </c>
      <c r="I15" s="21"/>
      <c r="J15" s="21">
        <v>201.81</v>
      </c>
    </row>
    <row r="16" s="112" customFormat="1" ht="20" customHeight="1" spans="1:10">
      <c r="A16" s="28">
        <v>14</v>
      </c>
      <c r="B16" s="115" t="s">
        <v>34</v>
      </c>
      <c r="C16" s="116" t="s">
        <v>41</v>
      </c>
      <c r="D16" s="21">
        <v>521</v>
      </c>
      <c r="E16" s="120">
        <v>521</v>
      </c>
      <c r="F16" s="67">
        <v>521</v>
      </c>
      <c r="G16" s="117"/>
      <c r="H16" s="21">
        <f t="shared" si="0"/>
        <v>521</v>
      </c>
      <c r="I16" s="21"/>
      <c r="J16" s="21">
        <v>521.76</v>
      </c>
    </row>
    <row r="17" s="112" customFormat="1" ht="20" customHeight="1" spans="1:10">
      <c r="A17" s="28">
        <v>15</v>
      </c>
      <c r="B17" s="115" t="s">
        <v>34</v>
      </c>
      <c r="C17" s="116" t="s">
        <v>42</v>
      </c>
      <c r="D17" s="21">
        <v>214</v>
      </c>
      <c r="E17" s="117">
        <v>14</v>
      </c>
      <c r="F17" s="67">
        <v>14</v>
      </c>
      <c r="G17" s="117"/>
      <c r="H17" s="21">
        <f t="shared" si="0"/>
        <v>14</v>
      </c>
      <c r="I17" s="21"/>
      <c r="J17" s="21">
        <v>214.9</v>
      </c>
    </row>
    <row r="18" s="112" customFormat="1" ht="20" customHeight="1" spans="1:10">
      <c r="A18" s="28">
        <v>16</v>
      </c>
      <c r="B18" s="115" t="s">
        <v>34</v>
      </c>
      <c r="C18" s="116" t="s">
        <v>43</v>
      </c>
      <c r="D18" s="21">
        <v>505</v>
      </c>
      <c r="E18" s="117">
        <v>30</v>
      </c>
      <c r="F18" s="67">
        <v>30</v>
      </c>
      <c r="G18" s="117"/>
      <c r="H18" s="21">
        <f t="shared" si="0"/>
        <v>30</v>
      </c>
      <c r="I18" s="21"/>
      <c r="J18" s="21">
        <v>510.3</v>
      </c>
    </row>
    <row r="19" s="112" customFormat="1" ht="20" customHeight="1" spans="1:10">
      <c r="A19" s="28">
        <v>17</v>
      </c>
      <c r="B19" s="115" t="s">
        <v>34</v>
      </c>
      <c r="C19" s="116" t="s">
        <v>44</v>
      </c>
      <c r="D19" s="21">
        <v>171</v>
      </c>
      <c r="E19" s="117">
        <v>171</v>
      </c>
      <c r="F19" s="67">
        <v>171</v>
      </c>
      <c r="G19" s="117"/>
      <c r="H19" s="21">
        <f t="shared" si="0"/>
        <v>171</v>
      </c>
      <c r="I19" s="21"/>
      <c r="J19" s="21">
        <v>181.5</v>
      </c>
    </row>
    <row r="20" s="112" customFormat="1" ht="20" customHeight="1" spans="1:10">
      <c r="A20" s="28">
        <v>18</v>
      </c>
      <c r="B20" s="115" t="s">
        <v>34</v>
      </c>
      <c r="C20" s="116" t="s">
        <v>45</v>
      </c>
      <c r="D20" s="21">
        <v>320</v>
      </c>
      <c r="E20" s="117">
        <v>320</v>
      </c>
      <c r="F20" s="67">
        <v>320</v>
      </c>
      <c r="G20" s="117"/>
      <c r="H20" s="21">
        <f t="shared" si="0"/>
        <v>320</v>
      </c>
      <c r="I20" s="21"/>
      <c r="J20" s="21">
        <v>345.29</v>
      </c>
    </row>
    <row r="21" s="112" customFormat="1" ht="20" customHeight="1" spans="1:10">
      <c r="A21" s="28">
        <v>19</v>
      </c>
      <c r="B21" s="115" t="s">
        <v>34</v>
      </c>
      <c r="C21" s="116" t="s">
        <v>46</v>
      </c>
      <c r="D21" s="21">
        <v>303</v>
      </c>
      <c r="E21" s="120">
        <v>153</v>
      </c>
      <c r="F21" s="67">
        <v>153</v>
      </c>
      <c r="G21" s="117"/>
      <c r="H21" s="21">
        <f t="shared" si="0"/>
        <v>153</v>
      </c>
      <c r="I21" s="21"/>
      <c r="J21" s="21">
        <v>313.74</v>
      </c>
    </row>
    <row r="22" s="112" customFormat="1" ht="20" customHeight="1" spans="1:10">
      <c r="A22" s="28">
        <v>20</v>
      </c>
      <c r="B22" s="115" t="s">
        <v>34</v>
      </c>
      <c r="C22" s="116" t="s">
        <v>47</v>
      </c>
      <c r="D22" s="21">
        <v>204</v>
      </c>
      <c r="E22" s="117">
        <v>204</v>
      </c>
      <c r="F22" s="67">
        <v>204</v>
      </c>
      <c r="G22" s="117"/>
      <c r="H22" s="21">
        <f t="shared" si="0"/>
        <v>204</v>
      </c>
      <c r="I22" s="21"/>
      <c r="J22" s="21">
        <v>204.81</v>
      </c>
    </row>
    <row r="23" s="112" customFormat="1" ht="20" customHeight="1" spans="1:10">
      <c r="A23" s="28">
        <v>21</v>
      </c>
      <c r="B23" s="115" t="s">
        <v>34</v>
      </c>
      <c r="C23" s="116" t="s">
        <v>48</v>
      </c>
      <c r="D23" s="21">
        <v>294</v>
      </c>
      <c r="E23" s="117">
        <v>134</v>
      </c>
      <c r="F23" s="67">
        <v>134</v>
      </c>
      <c r="G23" s="117"/>
      <c r="H23" s="21">
        <f t="shared" si="0"/>
        <v>134</v>
      </c>
      <c r="I23" s="21"/>
      <c r="J23" s="21">
        <v>295.2</v>
      </c>
    </row>
    <row r="24" s="112" customFormat="1" ht="20" customHeight="1" spans="1:10">
      <c r="A24" s="28">
        <v>22</v>
      </c>
      <c r="B24" s="115" t="s">
        <v>34</v>
      </c>
      <c r="C24" s="116" t="s">
        <v>49</v>
      </c>
      <c r="D24" s="21">
        <v>25</v>
      </c>
      <c r="E24" s="117">
        <v>25</v>
      </c>
      <c r="F24" s="67">
        <v>25</v>
      </c>
      <c r="G24" s="117"/>
      <c r="H24" s="21">
        <f t="shared" si="0"/>
        <v>25</v>
      </c>
      <c r="I24" s="21"/>
      <c r="J24" s="21">
        <v>25</v>
      </c>
    </row>
    <row r="25" s="112" customFormat="1" ht="20" customHeight="1" spans="1:10">
      <c r="A25" s="28">
        <v>23</v>
      </c>
      <c r="B25" s="115" t="s">
        <v>34</v>
      </c>
      <c r="C25" s="116" t="s">
        <v>50</v>
      </c>
      <c r="D25" s="21">
        <v>23</v>
      </c>
      <c r="E25" s="117">
        <v>23</v>
      </c>
      <c r="F25" s="67">
        <v>23</v>
      </c>
      <c r="G25" s="117"/>
      <c r="H25" s="21">
        <f t="shared" si="0"/>
        <v>23</v>
      </c>
      <c r="I25" s="21"/>
      <c r="J25" s="21">
        <v>23.57</v>
      </c>
    </row>
    <row r="26" s="112" customFormat="1" ht="20" customHeight="1" spans="1:10">
      <c r="A26" s="28">
        <v>24</v>
      </c>
      <c r="B26" s="115" t="s">
        <v>34</v>
      </c>
      <c r="C26" s="116" t="s">
        <v>51</v>
      </c>
      <c r="D26" s="21">
        <v>30</v>
      </c>
      <c r="E26" s="117">
        <v>30</v>
      </c>
      <c r="F26" s="67">
        <v>30</v>
      </c>
      <c r="G26" s="117"/>
      <c r="H26" s="21">
        <f t="shared" si="0"/>
        <v>30</v>
      </c>
      <c r="I26" s="21"/>
      <c r="J26" s="21">
        <v>30</v>
      </c>
    </row>
    <row r="27" s="112" customFormat="1" ht="20" customHeight="1" spans="1:10">
      <c r="A27" s="28">
        <v>25</v>
      </c>
      <c r="B27" s="115" t="s">
        <v>34</v>
      </c>
      <c r="C27" s="116" t="s">
        <v>52</v>
      </c>
      <c r="D27" s="21">
        <v>5</v>
      </c>
      <c r="E27" s="117">
        <v>5</v>
      </c>
      <c r="F27" s="67">
        <v>5</v>
      </c>
      <c r="G27" s="117"/>
      <c r="H27" s="21">
        <f t="shared" si="0"/>
        <v>5</v>
      </c>
      <c r="I27" s="21"/>
      <c r="J27" s="21">
        <v>5</v>
      </c>
    </row>
    <row r="28" s="112" customFormat="1" ht="20" customHeight="1" spans="1:10">
      <c r="A28" s="28">
        <v>26</v>
      </c>
      <c r="B28" s="115" t="s">
        <v>34</v>
      </c>
      <c r="C28" s="116" t="s">
        <v>53</v>
      </c>
      <c r="D28" s="21">
        <v>5</v>
      </c>
      <c r="E28" s="117">
        <v>5</v>
      </c>
      <c r="F28" s="67">
        <v>5</v>
      </c>
      <c r="G28" s="117"/>
      <c r="H28" s="21">
        <f t="shared" si="0"/>
        <v>5</v>
      </c>
      <c r="I28" s="21"/>
      <c r="J28" s="21">
        <v>5</v>
      </c>
    </row>
    <row r="29" s="112" customFormat="1" ht="20" customHeight="1" spans="1:10">
      <c r="A29" s="28">
        <v>27</v>
      </c>
      <c r="B29" s="115" t="s">
        <v>34</v>
      </c>
      <c r="C29" s="116" t="s">
        <v>54</v>
      </c>
      <c r="D29" s="21">
        <v>7</v>
      </c>
      <c r="E29" s="117">
        <v>7</v>
      </c>
      <c r="F29" s="67">
        <v>7</v>
      </c>
      <c r="G29" s="117"/>
      <c r="H29" s="21">
        <f t="shared" si="0"/>
        <v>7</v>
      </c>
      <c r="I29" s="21"/>
      <c r="J29" s="21">
        <v>7</v>
      </c>
    </row>
    <row r="30" s="112" customFormat="1" ht="20" customHeight="1" spans="1:10">
      <c r="A30" s="28">
        <v>28</v>
      </c>
      <c r="B30" s="115" t="s">
        <v>34</v>
      </c>
      <c r="C30" s="116" t="s">
        <v>55</v>
      </c>
      <c r="D30" s="21">
        <v>4</v>
      </c>
      <c r="E30" s="117">
        <v>4</v>
      </c>
      <c r="F30" s="67">
        <v>4</v>
      </c>
      <c r="G30" s="117"/>
      <c r="H30" s="21">
        <f t="shared" si="0"/>
        <v>4</v>
      </c>
      <c r="I30" s="21"/>
      <c r="J30" s="21">
        <v>4</v>
      </c>
    </row>
    <row r="31" s="112" customFormat="1" ht="20" customHeight="1" spans="1:10">
      <c r="A31" s="28">
        <v>29</v>
      </c>
      <c r="B31" s="115" t="s">
        <v>34</v>
      </c>
      <c r="C31" s="116" t="s">
        <v>56</v>
      </c>
      <c r="D31" s="21">
        <v>2</v>
      </c>
      <c r="E31" s="117">
        <v>2</v>
      </c>
      <c r="F31" s="67">
        <v>2</v>
      </c>
      <c r="G31" s="117"/>
      <c r="H31" s="21">
        <f t="shared" si="0"/>
        <v>2</v>
      </c>
      <c r="I31" s="21"/>
      <c r="J31" s="21">
        <v>2</v>
      </c>
    </row>
    <row r="32" s="112" customFormat="1" ht="20" customHeight="1" spans="1:10">
      <c r="A32" s="28">
        <v>30</v>
      </c>
      <c r="B32" s="115" t="s">
        <v>34</v>
      </c>
      <c r="C32" s="116" t="s">
        <v>57</v>
      </c>
      <c r="D32" s="21">
        <v>2</v>
      </c>
      <c r="E32" s="117">
        <v>2</v>
      </c>
      <c r="F32" s="67">
        <v>2</v>
      </c>
      <c r="G32" s="117"/>
      <c r="H32" s="21">
        <f t="shared" si="0"/>
        <v>2</v>
      </c>
      <c r="I32" s="21"/>
      <c r="J32" s="21">
        <v>2</v>
      </c>
    </row>
    <row r="33" s="112" customFormat="1" ht="20" customHeight="1" spans="1:10">
      <c r="A33" s="28">
        <v>31</v>
      </c>
      <c r="B33" s="115" t="s">
        <v>58</v>
      </c>
      <c r="C33" s="116" t="s">
        <v>27</v>
      </c>
      <c r="D33" s="21">
        <v>195.2</v>
      </c>
      <c r="E33" s="117">
        <v>195.2</v>
      </c>
      <c r="F33" s="67">
        <v>195.2</v>
      </c>
      <c r="G33" s="117"/>
      <c r="H33" s="21">
        <f t="shared" si="0"/>
        <v>195.2</v>
      </c>
      <c r="I33" s="21"/>
      <c r="J33" s="21">
        <v>195.2</v>
      </c>
    </row>
    <row r="34" s="112" customFormat="1" ht="20" customHeight="1" spans="1:10">
      <c r="A34" s="28">
        <v>32</v>
      </c>
      <c r="B34" s="115" t="s">
        <v>58</v>
      </c>
      <c r="C34" s="116" t="s">
        <v>59</v>
      </c>
      <c r="D34" s="21">
        <v>130</v>
      </c>
      <c r="E34" s="117">
        <v>130</v>
      </c>
      <c r="F34" s="67">
        <v>130</v>
      </c>
      <c r="G34" s="117"/>
      <c r="H34" s="21">
        <f t="shared" si="0"/>
        <v>130</v>
      </c>
      <c r="I34" s="21"/>
      <c r="J34" s="21">
        <v>136.2</v>
      </c>
    </row>
    <row r="35" s="112" customFormat="1" ht="20" customHeight="1" spans="1:10">
      <c r="A35" s="28">
        <v>33</v>
      </c>
      <c r="B35" s="115" t="s">
        <v>58</v>
      </c>
      <c r="C35" s="116" t="s">
        <v>60</v>
      </c>
      <c r="D35" s="21">
        <v>258</v>
      </c>
      <c r="E35" s="117">
        <v>258</v>
      </c>
      <c r="F35" s="67">
        <v>258</v>
      </c>
      <c r="G35" s="117"/>
      <c r="H35" s="21">
        <f t="shared" si="0"/>
        <v>258</v>
      </c>
      <c r="I35" s="21"/>
      <c r="J35" s="21">
        <v>274</v>
      </c>
    </row>
    <row r="36" s="112" customFormat="1" ht="35" customHeight="1" spans="1:10">
      <c r="A36" s="28">
        <v>34</v>
      </c>
      <c r="B36" s="115" t="s">
        <v>58</v>
      </c>
      <c r="C36" s="116" t="s">
        <v>61</v>
      </c>
      <c r="D36" s="21">
        <v>59</v>
      </c>
      <c r="E36" s="117">
        <v>60.1</v>
      </c>
      <c r="F36" s="67">
        <v>60.1</v>
      </c>
      <c r="G36" s="117"/>
      <c r="H36" s="21">
        <f t="shared" ref="H36:H67" si="1">E36+G36-I36</f>
        <v>59</v>
      </c>
      <c r="I36" s="21">
        <v>1.1</v>
      </c>
      <c r="J36" s="21">
        <v>59</v>
      </c>
    </row>
    <row r="37" s="112" customFormat="1" ht="20" customHeight="1" spans="1:10">
      <c r="A37" s="28">
        <v>35</v>
      </c>
      <c r="B37" s="115" t="s">
        <v>58</v>
      </c>
      <c r="C37" s="116" t="s">
        <v>62</v>
      </c>
      <c r="D37" s="21">
        <v>38.4</v>
      </c>
      <c r="E37" s="120">
        <v>38.4</v>
      </c>
      <c r="F37" s="67">
        <v>38.4</v>
      </c>
      <c r="G37" s="117"/>
      <c r="H37" s="21">
        <f t="shared" si="1"/>
        <v>38.4</v>
      </c>
      <c r="I37" s="21"/>
      <c r="J37" s="21">
        <v>42.4</v>
      </c>
    </row>
    <row r="38" s="112" customFormat="1" ht="20" customHeight="1" spans="1:10">
      <c r="A38" s="28">
        <v>36</v>
      </c>
      <c r="B38" s="115" t="s">
        <v>58</v>
      </c>
      <c r="C38" s="116" t="s">
        <v>63</v>
      </c>
      <c r="D38" s="21">
        <v>536.1</v>
      </c>
      <c r="E38" s="117">
        <v>536.1</v>
      </c>
      <c r="F38" s="67">
        <v>536.1</v>
      </c>
      <c r="G38" s="117"/>
      <c r="H38" s="21">
        <f t="shared" si="1"/>
        <v>536.1</v>
      </c>
      <c r="I38" s="21"/>
      <c r="J38" s="21">
        <v>544.1</v>
      </c>
    </row>
    <row r="39" s="112" customFormat="1" ht="20" customHeight="1" spans="1:10">
      <c r="A39" s="28">
        <v>37</v>
      </c>
      <c r="B39" s="115" t="s">
        <v>58</v>
      </c>
      <c r="C39" s="116" t="s">
        <v>64</v>
      </c>
      <c r="D39" s="21">
        <v>42</v>
      </c>
      <c r="E39" s="117">
        <v>42</v>
      </c>
      <c r="F39" s="67">
        <v>42</v>
      </c>
      <c r="G39" s="117"/>
      <c r="H39" s="21">
        <f t="shared" si="1"/>
        <v>42</v>
      </c>
      <c r="I39" s="21"/>
      <c r="J39" s="21">
        <v>109</v>
      </c>
    </row>
    <row r="40" s="112" customFormat="1" ht="20" customHeight="1" spans="1:10">
      <c r="A40" s="28">
        <v>38</v>
      </c>
      <c r="B40" s="115" t="s">
        <v>58</v>
      </c>
      <c r="C40" s="116" t="s">
        <v>65</v>
      </c>
      <c r="D40" s="21">
        <v>91</v>
      </c>
      <c r="E40" s="117">
        <v>91</v>
      </c>
      <c r="F40" s="67">
        <v>91</v>
      </c>
      <c r="G40" s="117"/>
      <c r="H40" s="21">
        <f t="shared" si="1"/>
        <v>91</v>
      </c>
      <c r="I40" s="21"/>
      <c r="J40" s="21">
        <v>91</v>
      </c>
    </row>
    <row r="41" s="112" customFormat="1" ht="20" customHeight="1" spans="1:10">
      <c r="A41" s="28">
        <v>39</v>
      </c>
      <c r="B41" s="115" t="s">
        <v>58</v>
      </c>
      <c r="C41" s="116" t="s">
        <v>66</v>
      </c>
      <c r="D41" s="21">
        <v>75</v>
      </c>
      <c r="E41" s="117">
        <v>75</v>
      </c>
      <c r="F41" s="67">
        <v>75</v>
      </c>
      <c r="G41" s="117"/>
      <c r="H41" s="21">
        <f t="shared" si="1"/>
        <v>75</v>
      </c>
      <c r="I41" s="21"/>
      <c r="J41" s="21">
        <v>75</v>
      </c>
    </row>
    <row r="42" s="112" customFormat="1" ht="20" customHeight="1" spans="1:10">
      <c r="A42" s="28">
        <v>40</v>
      </c>
      <c r="B42" s="115" t="s">
        <v>67</v>
      </c>
      <c r="C42" s="116" t="s">
        <v>61</v>
      </c>
      <c r="D42" s="21">
        <v>127.32</v>
      </c>
      <c r="E42" s="117">
        <v>127.32</v>
      </c>
      <c r="F42" s="67">
        <v>127.32</v>
      </c>
      <c r="G42" s="117"/>
      <c r="H42" s="21">
        <f t="shared" si="1"/>
        <v>127.32</v>
      </c>
      <c r="I42" s="21"/>
      <c r="J42" s="21">
        <v>148</v>
      </c>
    </row>
    <row r="43" s="112" customFormat="1" ht="20" customHeight="1" spans="1:10">
      <c r="A43" s="28">
        <v>41</v>
      </c>
      <c r="B43" s="115" t="s">
        <v>67</v>
      </c>
      <c r="C43" s="116" t="s">
        <v>68</v>
      </c>
      <c r="D43" s="21">
        <v>102.63</v>
      </c>
      <c r="E43" s="117">
        <v>60</v>
      </c>
      <c r="F43" s="67">
        <v>60</v>
      </c>
      <c r="G43" s="117"/>
      <c r="H43" s="21">
        <f t="shared" si="1"/>
        <v>60</v>
      </c>
      <c r="I43" s="21"/>
      <c r="J43" s="21">
        <v>65</v>
      </c>
    </row>
    <row r="44" s="112" customFormat="1" ht="20" customHeight="1" spans="1:10">
      <c r="A44" s="28">
        <v>42</v>
      </c>
      <c r="B44" s="115" t="s">
        <v>67</v>
      </c>
      <c r="C44" s="116" t="s">
        <v>69</v>
      </c>
      <c r="D44" s="21">
        <v>249.87</v>
      </c>
      <c r="E44" s="117">
        <v>72</v>
      </c>
      <c r="F44" s="67">
        <v>72</v>
      </c>
      <c r="G44" s="117"/>
      <c r="H44" s="21">
        <f t="shared" si="1"/>
        <v>72</v>
      </c>
      <c r="I44" s="21"/>
      <c r="J44" s="21">
        <v>211</v>
      </c>
    </row>
    <row r="45" s="112" customFormat="1" ht="20" customHeight="1" spans="1:10">
      <c r="A45" s="28">
        <v>43</v>
      </c>
      <c r="B45" s="115" t="s">
        <v>67</v>
      </c>
      <c r="C45" s="116" t="s">
        <v>70</v>
      </c>
      <c r="D45" s="21">
        <v>30</v>
      </c>
      <c r="E45" s="117">
        <v>23.6</v>
      </c>
      <c r="F45" s="67">
        <v>23.6</v>
      </c>
      <c r="G45" s="117"/>
      <c r="H45" s="21">
        <f t="shared" si="1"/>
        <v>23.6</v>
      </c>
      <c r="I45" s="21"/>
      <c r="J45" s="21">
        <v>58</v>
      </c>
    </row>
    <row r="46" s="112" customFormat="1" ht="20" customHeight="1" spans="1:10">
      <c r="A46" s="28">
        <v>44</v>
      </c>
      <c r="B46" s="115" t="s">
        <v>67</v>
      </c>
      <c r="C46" s="116" t="s">
        <v>71</v>
      </c>
      <c r="D46" s="21">
        <v>30</v>
      </c>
      <c r="E46" s="117">
        <v>30</v>
      </c>
      <c r="F46" s="67">
        <v>30</v>
      </c>
      <c r="G46" s="117"/>
      <c r="H46" s="21">
        <f t="shared" si="1"/>
        <v>30</v>
      </c>
      <c r="I46" s="21"/>
      <c r="J46" s="21">
        <v>45.4</v>
      </c>
    </row>
    <row r="47" s="112" customFormat="1" ht="20" customHeight="1" spans="1:10">
      <c r="A47" s="28">
        <v>45</v>
      </c>
      <c r="B47" s="115" t="s">
        <v>67</v>
      </c>
      <c r="C47" s="116" t="s">
        <v>72</v>
      </c>
      <c r="D47" s="21">
        <v>44.62</v>
      </c>
      <c r="E47" s="117">
        <v>44.62</v>
      </c>
      <c r="F47" s="67">
        <v>44.62</v>
      </c>
      <c r="G47" s="117"/>
      <c r="H47" s="21">
        <f t="shared" si="1"/>
        <v>44.62</v>
      </c>
      <c r="I47" s="21"/>
      <c r="J47" s="21">
        <v>100</v>
      </c>
    </row>
    <row r="48" s="112" customFormat="1" ht="20" customHeight="1" spans="1:10">
      <c r="A48" s="28">
        <v>46</v>
      </c>
      <c r="B48" s="115" t="s">
        <v>67</v>
      </c>
      <c r="C48" s="116" t="s">
        <v>73</v>
      </c>
      <c r="D48" s="21">
        <v>1.5</v>
      </c>
      <c r="E48" s="117">
        <v>1.5</v>
      </c>
      <c r="F48" s="67">
        <v>1.5</v>
      </c>
      <c r="G48" s="117"/>
      <c r="H48" s="21">
        <f t="shared" si="1"/>
        <v>1.5</v>
      </c>
      <c r="I48" s="21"/>
      <c r="J48" s="21">
        <v>1.5</v>
      </c>
    </row>
    <row r="49" s="112" customFormat="1" ht="20" customHeight="1" spans="1:10">
      <c r="A49" s="28">
        <v>47</v>
      </c>
      <c r="B49" s="115" t="s">
        <v>67</v>
      </c>
      <c r="C49" s="116" t="s">
        <v>74</v>
      </c>
      <c r="D49" s="21">
        <v>2.5</v>
      </c>
      <c r="E49" s="117">
        <v>2.5</v>
      </c>
      <c r="F49" s="67">
        <v>2.5</v>
      </c>
      <c r="G49" s="117"/>
      <c r="H49" s="21">
        <f t="shared" si="1"/>
        <v>2.5</v>
      </c>
      <c r="I49" s="21"/>
      <c r="J49" s="21">
        <v>2.5</v>
      </c>
    </row>
    <row r="50" s="112" customFormat="1" ht="20" customHeight="1" spans="1:10">
      <c r="A50" s="28">
        <v>48</v>
      </c>
      <c r="B50" s="115" t="s">
        <v>67</v>
      </c>
      <c r="C50" s="116" t="s">
        <v>75</v>
      </c>
      <c r="D50" s="21">
        <v>2.5</v>
      </c>
      <c r="E50" s="117">
        <v>2.5</v>
      </c>
      <c r="F50" s="67">
        <v>2.5</v>
      </c>
      <c r="G50" s="117"/>
      <c r="H50" s="21">
        <f t="shared" si="1"/>
        <v>2.5</v>
      </c>
      <c r="I50" s="21"/>
      <c r="J50" s="21">
        <v>2.5</v>
      </c>
    </row>
    <row r="51" s="112" customFormat="1" ht="20" customHeight="1" spans="1:10">
      <c r="A51" s="28">
        <v>49</v>
      </c>
      <c r="B51" s="115" t="s">
        <v>67</v>
      </c>
      <c r="C51" s="116" t="s">
        <v>76</v>
      </c>
      <c r="D51" s="21">
        <v>3</v>
      </c>
      <c r="E51" s="117">
        <v>3</v>
      </c>
      <c r="F51" s="67">
        <v>3</v>
      </c>
      <c r="G51" s="117"/>
      <c r="H51" s="21">
        <f t="shared" si="1"/>
        <v>3</v>
      </c>
      <c r="I51" s="21"/>
      <c r="J51" s="21">
        <v>3</v>
      </c>
    </row>
    <row r="52" s="112" customFormat="1" ht="85" customHeight="1" spans="1:10">
      <c r="A52" s="28">
        <v>50</v>
      </c>
      <c r="B52" s="115" t="s">
        <v>67</v>
      </c>
      <c r="C52" s="121" t="s">
        <v>77</v>
      </c>
      <c r="D52" s="21">
        <v>251.4</v>
      </c>
      <c r="E52" s="117">
        <v>547.76</v>
      </c>
      <c r="F52" s="67">
        <v>547.76</v>
      </c>
      <c r="G52" s="117">
        <v>111.93</v>
      </c>
      <c r="H52" s="21">
        <f t="shared" si="1"/>
        <v>659.69</v>
      </c>
      <c r="I52" s="21"/>
      <c r="J52" s="122">
        <v>1076.03</v>
      </c>
    </row>
    <row r="53" s="112" customFormat="1" ht="20" customHeight="1" spans="1:10">
      <c r="A53" s="28">
        <v>51</v>
      </c>
      <c r="B53" s="115" t="s">
        <v>78</v>
      </c>
      <c r="C53" s="116" t="s">
        <v>29</v>
      </c>
      <c r="D53" s="21">
        <v>770.81</v>
      </c>
      <c r="E53" s="117">
        <v>540.81</v>
      </c>
      <c r="F53" s="67">
        <v>540.81</v>
      </c>
      <c r="G53" s="117"/>
      <c r="H53" s="21">
        <f t="shared" si="1"/>
        <v>540.81</v>
      </c>
      <c r="I53" s="21"/>
      <c r="J53" s="21">
        <v>770.81</v>
      </c>
    </row>
    <row r="54" s="112" customFormat="1" ht="20" customHeight="1" spans="1:10">
      <c r="A54" s="28">
        <v>52</v>
      </c>
      <c r="B54" s="115" t="s">
        <v>78</v>
      </c>
      <c r="C54" s="116" t="s">
        <v>79</v>
      </c>
      <c r="D54" s="21">
        <v>258.06</v>
      </c>
      <c r="E54" s="117">
        <v>258.06</v>
      </c>
      <c r="F54" s="67">
        <v>258.06</v>
      </c>
      <c r="G54" s="117"/>
      <c r="H54" s="21">
        <f t="shared" si="1"/>
        <v>258.06</v>
      </c>
      <c r="I54" s="21"/>
      <c r="J54" s="21">
        <v>258.06</v>
      </c>
    </row>
    <row r="55" s="112" customFormat="1" ht="20" customHeight="1" spans="1:10">
      <c r="A55" s="28">
        <v>53</v>
      </c>
      <c r="B55" s="115" t="s">
        <v>78</v>
      </c>
      <c r="C55" s="116" t="s">
        <v>80</v>
      </c>
      <c r="D55" s="21">
        <v>165</v>
      </c>
      <c r="E55" s="117">
        <v>165</v>
      </c>
      <c r="F55" s="67">
        <v>165</v>
      </c>
      <c r="G55" s="117"/>
      <c r="H55" s="21">
        <f t="shared" si="1"/>
        <v>165</v>
      </c>
      <c r="I55" s="21"/>
      <c r="J55" s="21">
        <v>165</v>
      </c>
    </row>
    <row r="56" s="112" customFormat="1" ht="20" customHeight="1" spans="1:10">
      <c r="A56" s="28">
        <v>54</v>
      </c>
      <c r="B56" s="115" t="s">
        <v>78</v>
      </c>
      <c r="C56" s="116" t="s">
        <v>81</v>
      </c>
      <c r="D56" s="21">
        <v>106.77</v>
      </c>
      <c r="E56" s="117">
        <v>1.77</v>
      </c>
      <c r="F56" s="67">
        <v>1.77</v>
      </c>
      <c r="G56" s="117"/>
      <c r="H56" s="21">
        <f t="shared" si="1"/>
        <v>1.77</v>
      </c>
      <c r="I56" s="21"/>
      <c r="J56" s="21">
        <v>106.77</v>
      </c>
    </row>
    <row r="57" s="112" customFormat="1" ht="20" customHeight="1" spans="1:10">
      <c r="A57" s="28">
        <v>55</v>
      </c>
      <c r="B57" s="115" t="s">
        <v>78</v>
      </c>
      <c r="C57" s="116" t="s">
        <v>82</v>
      </c>
      <c r="D57" s="21">
        <v>405</v>
      </c>
      <c r="E57" s="117">
        <v>5</v>
      </c>
      <c r="F57" s="67">
        <v>5</v>
      </c>
      <c r="G57" s="117"/>
      <c r="H57" s="21">
        <f t="shared" si="1"/>
        <v>5</v>
      </c>
      <c r="I57" s="21"/>
      <c r="J57" s="21">
        <v>405.3</v>
      </c>
    </row>
    <row r="58" s="112" customFormat="1" ht="20" customHeight="1" spans="1:10">
      <c r="A58" s="28">
        <v>56</v>
      </c>
      <c r="B58" s="115" t="s">
        <v>78</v>
      </c>
      <c r="C58" s="116" t="s">
        <v>83</v>
      </c>
      <c r="D58" s="21">
        <v>359.5</v>
      </c>
      <c r="E58" s="117">
        <v>9.5</v>
      </c>
      <c r="F58" s="67">
        <v>9.5</v>
      </c>
      <c r="G58" s="117">
        <v>77.32</v>
      </c>
      <c r="H58" s="21">
        <f t="shared" si="1"/>
        <v>86.82</v>
      </c>
      <c r="I58" s="21"/>
      <c r="J58" s="21">
        <v>359.68</v>
      </c>
    </row>
    <row r="59" s="112" customFormat="1" ht="20" customHeight="1" spans="1:10">
      <c r="A59" s="28">
        <v>57</v>
      </c>
      <c r="B59" s="115" t="s">
        <v>78</v>
      </c>
      <c r="C59" s="116" t="s">
        <v>84</v>
      </c>
      <c r="D59" s="21">
        <v>250</v>
      </c>
      <c r="E59" s="117">
        <v>250</v>
      </c>
      <c r="F59" s="67">
        <v>250</v>
      </c>
      <c r="G59" s="117"/>
      <c r="H59" s="21">
        <f t="shared" si="1"/>
        <v>250</v>
      </c>
      <c r="I59" s="21"/>
      <c r="J59" s="21">
        <v>250</v>
      </c>
    </row>
    <row r="60" s="112" customFormat="1" ht="20" customHeight="1" spans="1:10">
      <c r="A60" s="28">
        <v>58</v>
      </c>
      <c r="B60" s="115" t="s">
        <v>78</v>
      </c>
      <c r="C60" s="116" t="s">
        <v>85</v>
      </c>
      <c r="D60" s="21">
        <v>360</v>
      </c>
      <c r="E60" s="117">
        <v>360</v>
      </c>
      <c r="F60" s="67">
        <v>360</v>
      </c>
      <c r="G60" s="117"/>
      <c r="H60" s="21">
        <f t="shared" si="1"/>
        <v>360</v>
      </c>
      <c r="I60" s="21"/>
      <c r="J60" s="21">
        <v>360</v>
      </c>
    </row>
    <row r="61" s="112" customFormat="1" ht="30" customHeight="1" spans="1:10">
      <c r="A61" s="28">
        <v>59</v>
      </c>
      <c r="B61" s="115" t="s">
        <v>78</v>
      </c>
      <c r="C61" s="116" t="s">
        <v>86</v>
      </c>
      <c r="D61" s="21">
        <v>331.67</v>
      </c>
      <c r="E61" s="117">
        <v>155.67</v>
      </c>
      <c r="F61" s="67">
        <v>155.67</v>
      </c>
      <c r="G61" s="117"/>
      <c r="H61" s="21">
        <f t="shared" si="1"/>
        <v>155.67</v>
      </c>
      <c r="I61" s="21"/>
      <c r="J61" s="21">
        <v>505.67</v>
      </c>
    </row>
    <row r="62" s="112" customFormat="1" ht="20" customHeight="1" spans="1:10">
      <c r="A62" s="28">
        <v>60</v>
      </c>
      <c r="B62" s="115" t="s">
        <v>78</v>
      </c>
      <c r="C62" s="116" t="s">
        <v>87</v>
      </c>
      <c r="D62" s="21">
        <v>398.7</v>
      </c>
      <c r="E62" s="117">
        <v>398.7</v>
      </c>
      <c r="F62" s="67">
        <v>398.7</v>
      </c>
      <c r="G62" s="117"/>
      <c r="H62" s="21">
        <f t="shared" si="1"/>
        <v>398.7</v>
      </c>
      <c r="I62" s="117"/>
      <c r="J62" s="21">
        <v>398.7</v>
      </c>
    </row>
    <row r="63" s="112" customFormat="1" ht="20" customHeight="1" spans="1:10">
      <c r="A63" s="28">
        <v>61</v>
      </c>
      <c r="B63" s="115" t="s">
        <v>78</v>
      </c>
      <c r="C63" s="116" t="s">
        <v>31</v>
      </c>
      <c r="D63" s="21">
        <v>124</v>
      </c>
      <c r="E63" s="117">
        <v>132.5</v>
      </c>
      <c r="F63" s="67">
        <v>132.5</v>
      </c>
      <c r="G63" s="117"/>
      <c r="H63" s="21">
        <f t="shared" si="1"/>
        <v>132.5</v>
      </c>
      <c r="I63" s="117"/>
      <c r="J63" s="21">
        <v>132.5</v>
      </c>
    </row>
    <row r="64" s="112" customFormat="1" ht="20" customHeight="1" spans="1:10">
      <c r="A64" s="28">
        <v>62</v>
      </c>
      <c r="B64" s="115" t="s">
        <v>78</v>
      </c>
      <c r="C64" s="116" t="s">
        <v>88</v>
      </c>
      <c r="D64" s="21">
        <v>199.3</v>
      </c>
      <c r="E64" s="117">
        <v>199.3</v>
      </c>
      <c r="F64" s="67">
        <v>199.3</v>
      </c>
      <c r="G64" s="117"/>
      <c r="H64" s="21">
        <f t="shared" si="1"/>
        <v>199.3</v>
      </c>
      <c r="I64" s="117"/>
      <c r="J64" s="21">
        <v>199.3</v>
      </c>
    </row>
    <row r="65" s="112" customFormat="1" ht="20" customHeight="1" spans="1:10">
      <c r="A65" s="28">
        <v>63</v>
      </c>
      <c r="B65" s="115" t="s">
        <v>78</v>
      </c>
      <c r="C65" s="116" t="s">
        <v>89</v>
      </c>
      <c r="D65" s="21">
        <v>85.04</v>
      </c>
      <c r="E65" s="117">
        <v>85.04</v>
      </c>
      <c r="F65" s="67">
        <v>85.04</v>
      </c>
      <c r="G65" s="117"/>
      <c r="H65" s="21">
        <f t="shared" si="1"/>
        <v>85.04</v>
      </c>
      <c r="I65" s="117"/>
      <c r="J65" s="21">
        <v>119.95</v>
      </c>
    </row>
    <row r="66" s="112" customFormat="1" ht="20" customHeight="1" spans="1:10">
      <c r="A66" s="28">
        <v>64</v>
      </c>
      <c r="B66" s="115" t="s">
        <v>78</v>
      </c>
      <c r="C66" s="116" t="s">
        <v>90</v>
      </c>
      <c r="D66" s="21">
        <v>128</v>
      </c>
      <c r="E66" s="117">
        <v>128</v>
      </c>
      <c r="F66" s="67">
        <v>128</v>
      </c>
      <c r="G66" s="117"/>
      <c r="H66" s="21">
        <f t="shared" si="1"/>
        <v>128</v>
      </c>
      <c r="I66" s="117"/>
      <c r="J66" s="21">
        <v>128</v>
      </c>
    </row>
    <row r="67" s="112" customFormat="1" ht="20" customHeight="1" spans="1:10">
      <c r="A67" s="28">
        <v>65</v>
      </c>
      <c r="B67" s="115" t="s">
        <v>78</v>
      </c>
      <c r="C67" s="116" t="s">
        <v>91</v>
      </c>
      <c r="D67" s="21">
        <v>124</v>
      </c>
      <c r="E67" s="117">
        <v>124</v>
      </c>
      <c r="F67" s="67">
        <v>124</v>
      </c>
      <c r="G67" s="117"/>
      <c r="H67" s="21">
        <f t="shared" si="1"/>
        <v>124</v>
      </c>
      <c r="I67" s="21"/>
      <c r="J67" s="21">
        <v>124</v>
      </c>
    </row>
    <row r="68" s="112" customFormat="1" ht="20" customHeight="1" spans="1:10">
      <c r="A68" s="28">
        <v>66</v>
      </c>
      <c r="B68" s="115" t="s">
        <v>78</v>
      </c>
      <c r="C68" s="116" t="s">
        <v>92</v>
      </c>
      <c r="D68" s="21">
        <v>331</v>
      </c>
      <c r="E68" s="117">
        <v>285.8</v>
      </c>
      <c r="F68" s="67">
        <v>285.8</v>
      </c>
      <c r="G68" s="117"/>
      <c r="H68" s="21">
        <f t="shared" ref="H68:H104" si="2">E68+G68-I68</f>
        <v>285.8</v>
      </c>
      <c r="I68" s="21"/>
      <c r="J68" s="21">
        <v>331</v>
      </c>
    </row>
    <row r="69" s="112" customFormat="1" ht="20" customHeight="1" spans="1:10">
      <c r="A69" s="28">
        <v>67</v>
      </c>
      <c r="B69" s="115" t="s">
        <v>78</v>
      </c>
      <c r="C69" s="116" t="s">
        <v>93</v>
      </c>
      <c r="D69" s="21">
        <v>300.9</v>
      </c>
      <c r="E69" s="117">
        <v>296</v>
      </c>
      <c r="F69" s="67">
        <v>296</v>
      </c>
      <c r="G69" s="117"/>
      <c r="H69" s="21">
        <f t="shared" si="2"/>
        <v>296</v>
      </c>
      <c r="I69" s="21"/>
      <c r="J69" s="21">
        <v>300.9</v>
      </c>
    </row>
    <row r="70" s="112" customFormat="1" ht="20" customHeight="1" spans="1:10">
      <c r="A70" s="28">
        <v>68</v>
      </c>
      <c r="B70" s="115" t="s">
        <v>78</v>
      </c>
      <c r="C70" s="116" t="s">
        <v>94</v>
      </c>
      <c r="D70" s="21">
        <v>108</v>
      </c>
      <c r="E70" s="120">
        <v>108</v>
      </c>
      <c r="F70" s="67">
        <v>108</v>
      </c>
      <c r="G70" s="117"/>
      <c r="H70" s="21">
        <f t="shared" si="2"/>
        <v>108</v>
      </c>
      <c r="I70" s="21"/>
      <c r="J70" s="21">
        <v>108</v>
      </c>
    </row>
    <row r="71" s="112" customFormat="1" ht="20" customHeight="1" spans="1:10">
      <c r="A71" s="28">
        <v>69</v>
      </c>
      <c r="B71" s="115" t="s">
        <v>78</v>
      </c>
      <c r="C71" s="116" t="s">
        <v>95</v>
      </c>
      <c r="D71" s="21">
        <v>169.08</v>
      </c>
      <c r="E71" s="117">
        <v>169.08</v>
      </c>
      <c r="F71" s="67">
        <v>169.08</v>
      </c>
      <c r="G71" s="117"/>
      <c r="H71" s="21">
        <f t="shared" si="2"/>
        <v>169.08</v>
      </c>
      <c r="I71" s="21"/>
      <c r="J71" s="21">
        <v>169.08</v>
      </c>
    </row>
    <row r="72" s="112" customFormat="1" ht="20" customHeight="1" spans="1:10">
      <c r="A72" s="28">
        <v>70</v>
      </c>
      <c r="B72" s="115" t="s">
        <v>78</v>
      </c>
      <c r="C72" s="116" t="s">
        <v>96</v>
      </c>
      <c r="D72" s="21">
        <v>191.55</v>
      </c>
      <c r="E72" s="117">
        <v>200</v>
      </c>
      <c r="F72" s="67">
        <v>200</v>
      </c>
      <c r="G72" s="117"/>
      <c r="H72" s="21">
        <f t="shared" si="2"/>
        <v>200</v>
      </c>
      <c r="I72" s="21"/>
      <c r="J72" s="21">
        <v>200</v>
      </c>
    </row>
    <row r="73" s="112" customFormat="1" ht="20" customHeight="1" spans="1:10">
      <c r="A73" s="28">
        <v>71</v>
      </c>
      <c r="B73" s="115" t="s">
        <v>78</v>
      </c>
      <c r="C73" s="116" t="s">
        <v>97</v>
      </c>
      <c r="D73" s="21">
        <v>124</v>
      </c>
      <c r="E73" s="117">
        <v>139.7</v>
      </c>
      <c r="F73" s="67">
        <v>139.7</v>
      </c>
      <c r="G73" s="117"/>
      <c r="H73" s="21">
        <f t="shared" si="2"/>
        <v>139.7</v>
      </c>
      <c r="I73" s="21"/>
      <c r="J73" s="21">
        <v>139.7</v>
      </c>
    </row>
    <row r="74" s="112" customFormat="1" ht="20" customHeight="1" spans="1:10">
      <c r="A74" s="28">
        <v>72</v>
      </c>
      <c r="B74" s="115" t="s">
        <v>78</v>
      </c>
      <c r="C74" s="116" t="s">
        <v>98</v>
      </c>
      <c r="D74" s="21">
        <v>202</v>
      </c>
      <c r="E74" s="117">
        <v>150.2</v>
      </c>
      <c r="F74" s="67">
        <v>150.2</v>
      </c>
      <c r="G74" s="117"/>
      <c r="H74" s="21">
        <f t="shared" si="2"/>
        <v>150.2</v>
      </c>
      <c r="I74" s="21"/>
      <c r="J74" s="21">
        <v>150.2</v>
      </c>
    </row>
    <row r="75" s="112" customFormat="1" ht="20" customHeight="1" spans="1:10">
      <c r="A75" s="28">
        <v>73</v>
      </c>
      <c r="B75" s="115" t="s">
        <v>78</v>
      </c>
      <c r="C75" s="116" t="s">
        <v>99</v>
      </c>
      <c r="D75" s="21">
        <v>333.8</v>
      </c>
      <c r="E75" s="117">
        <v>223</v>
      </c>
      <c r="F75" s="67">
        <v>223</v>
      </c>
      <c r="G75" s="117"/>
      <c r="H75" s="21">
        <f t="shared" si="2"/>
        <v>223</v>
      </c>
      <c r="I75" s="21"/>
      <c r="J75" s="21">
        <v>333.8</v>
      </c>
    </row>
    <row r="76" s="112" customFormat="1" ht="20" customHeight="1" spans="1:10">
      <c r="A76" s="28">
        <v>74</v>
      </c>
      <c r="B76" s="115" t="s">
        <v>78</v>
      </c>
      <c r="C76" s="116" t="s">
        <v>100</v>
      </c>
      <c r="D76" s="21">
        <v>301</v>
      </c>
      <c r="E76" s="117">
        <v>217</v>
      </c>
      <c r="F76" s="67">
        <v>217</v>
      </c>
      <c r="G76" s="117"/>
      <c r="H76" s="21">
        <f t="shared" si="2"/>
        <v>217</v>
      </c>
      <c r="I76" s="21"/>
      <c r="J76" s="21">
        <v>301</v>
      </c>
    </row>
    <row r="77" s="112" customFormat="1" ht="20" customHeight="1" spans="1:10">
      <c r="A77" s="28">
        <v>75</v>
      </c>
      <c r="B77" s="115" t="s">
        <v>78</v>
      </c>
      <c r="C77" s="116" t="s">
        <v>101</v>
      </c>
      <c r="D77" s="21">
        <v>498</v>
      </c>
      <c r="E77" s="117">
        <v>498</v>
      </c>
      <c r="F77" s="67">
        <v>498</v>
      </c>
      <c r="G77" s="117">
        <v>2.3</v>
      </c>
      <c r="H77" s="21">
        <f t="shared" si="2"/>
        <v>500.3</v>
      </c>
      <c r="I77" s="21"/>
      <c r="J77" s="21">
        <v>726</v>
      </c>
    </row>
    <row r="78" s="112" customFormat="1" ht="20" customHeight="1" spans="1:10">
      <c r="A78" s="28">
        <v>76</v>
      </c>
      <c r="B78" s="115" t="s">
        <v>78</v>
      </c>
      <c r="C78" s="116" t="s">
        <v>102</v>
      </c>
      <c r="D78" s="21">
        <v>76</v>
      </c>
      <c r="E78" s="117">
        <v>76</v>
      </c>
      <c r="F78" s="67">
        <v>76</v>
      </c>
      <c r="G78" s="117"/>
      <c r="H78" s="21">
        <f t="shared" si="2"/>
        <v>76</v>
      </c>
      <c r="I78" s="21"/>
      <c r="J78" s="21">
        <v>76</v>
      </c>
    </row>
    <row r="79" s="112" customFormat="1" ht="20" customHeight="1" spans="1:10">
      <c r="A79" s="28">
        <v>77</v>
      </c>
      <c r="B79" s="115" t="s">
        <v>78</v>
      </c>
      <c r="C79" s="116" t="s">
        <v>66</v>
      </c>
      <c r="D79" s="21">
        <v>32</v>
      </c>
      <c r="E79" s="117">
        <v>32</v>
      </c>
      <c r="F79" s="67">
        <v>32</v>
      </c>
      <c r="G79" s="117"/>
      <c r="H79" s="21">
        <f t="shared" si="2"/>
        <v>32</v>
      </c>
      <c r="I79" s="21"/>
      <c r="J79" s="21">
        <v>32</v>
      </c>
    </row>
    <row r="80" s="112" customFormat="1" ht="20" customHeight="1" spans="1:10">
      <c r="A80" s="28">
        <v>78</v>
      </c>
      <c r="B80" s="115" t="s">
        <v>78</v>
      </c>
      <c r="C80" s="116" t="s">
        <v>103</v>
      </c>
      <c r="D80" s="21">
        <v>89.87</v>
      </c>
      <c r="E80" s="117">
        <v>89.87</v>
      </c>
      <c r="F80" s="67">
        <v>89.87</v>
      </c>
      <c r="G80" s="117"/>
      <c r="H80" s="21">
        <f t="shared" si="2"/>
        <v>89.87</v>
      </c>
      <c r="I80" s="21"/>
      <c r="J80" s="21">
        <v>90.32</v>
      </c>
    </row>
    <row r="81" s="112" customFormat="1" ht="20" customHeight="1" spans="1:10">
      <c r="A81" s="28">
        <v>79</v>
      </c>
      <c r="B81" s="115" t="s">
        <v>78</v>
      </c>
      <c r="C81" s="116" t="s">
        <v>70</v>
      </c>
      <c r="D81" s="21">
        <v>102</v>
      </c>
      <c r="E81" s="117">
        <v>102</v>
      </c>
      <c r="F81" s="67">
        <v>102</v>
      </c>
      <c r="G81" s="117"/>
      <c r="H81" s="21">
        <f t="shared" si="2"/>
        <v>102</v>
      </c>
      <c r="I81" s="21"/>
      <c r="J81" s="21">
        <v>102</v>
      </c>
    </row>
    <row r="82" s="112" customFormat="1" ht="20" customHeight="1" spans="1:10">
      <c r="A82" s="28">
        <v>80</v>
      </c>
      <c r="B82" s="115" t="s">
        <v>78</v>
      </c>
      <c r="C82" s="116" t="s">
        <v>104</v>
      </c>
      <c r="D82" s="21">
        <v>265</v>
      </c>
      <c r="E82" s="117">
        <v>265</v>
      </c>
      <c r="F82" s="67">
        <v>265</v>
      </c>
      <c r="G82" s="117"/>
      <c r="H82" s="21">
        <f t="shared" si="2"/>
        <v>265</v>
      </c>
      <c r="I82" s="21"/>
      <c r="J82" s="21">
        <v>265.5</v>
      </c>
    </row>
    <row r="83" s="112" customFormat="1" ht="20" customHeight="1" spans="1:10">
      <c r="A83" s="28">
        <v>81</v>
      </c>
      <c r="B83" s="115" t="s">
        <v>78</v>
      </c>
      <c r="C83" s="116" t="s">
        <v>105</v>
      </c>
      <c r="D83" s="21">
        <v>90</v>
      </c>
      <c r="E83" s="117">
        <v>90</v>
      </c>
      <c r="F83" s="67">
        <v>90</v>
      </c>
      <c r="G83" s="117"/>
      <c r="H83" s="21">
        <f t="shared" si="2"/>
        <v>90</v>
      </c>
      <c r="I83" s="21"/>
      <c r="J83" s="21">
        <v>165</v>
      </c>
    </row>
    <row r="84" s="112" customFormat="1" ht="20" customHeight="1" spans="1:10">
      <c r="A84" s="28">
        <v>82</v>
      </c>
      <c r="B84" s="115" t="s">
        <v>78</v>
      </c>
      <c r="C84" s="116" t="s">
        <v>106</v>
      </c>
      <c r="D84" s="21">
        <v>101.3</v>
      </c>
      <c r="E84" s="117">
        <v>101.3</v>
      </c>
      <c r="F84" s="67">
        <v>101.3</v>
      </c>
      <c r="G84" s="117"/>
      <c r="H84" s="21">
        <f t="shared" si="2"/>
        <v>101.3</v>
      </c>
      <c r="I84" s="21"/>
      <c r="J84" s="21">
        <v>101.3</v>
      </c>
    </row>
    <row r="85" s="112" customFormat="1" ht="20" customHeight="1" spans="1:10">
      <c r="A85" s="28">
        <v>83</v>
      </c>
      <c r="B85" s="115" t="s">
        <v>78</v>
      </c>
      <c r="C85" s="116" t="s">
        <v>107</v>
      </c>
      <c r="D85" s="21">
        <v>51</v>
      </c>
      <c r="E85" s="117">
        <v>35.3</v>
      </c>
      <c r="F85" s="67">
        <v>35.3</v>
      </c>
      <c r="G85" s="117"/>
      <c r="H85" s="21">
        <f t="shared" si="2"/>
        <v>35.3</v>
      </c>
      <c r="I85" s="21"/>
      <c r="J85" s="21">
        <v>51</v>
      </c>
    </row>
    <row r="86" s="112" customFormat="1" ht="20" customHeight="1" spans="1:10">
      <c r="A86" s="28">
        <v>84</v>
      </c>
      <c r="B86" s="115" t="s">
        <v>78</v>
      </c>
      <c r="C86" s="116" t="s">
        <v>108</v>
      </c>
      <c r="D86" s="21">
        <v>34.2</v>
      </c>
      <c r="E86" s="117">
        <v>34.2</v>
      </c>
      <c r="F86" s="67">
        <v>34.2</v>
      </c>
      <c r="G86" s="117"/>
      <c r="H86" s="21">
        <f t="shared" si="2"/>
        <v>34.2</v>
      </c>
      <c r="I86" s="21"/>
      <c r="J86" s="21">
        <v>34.2</v>
      </c>
    </row>
    <row r="87" s="112" customFormat="1" ht="20" customHeight="1" spans="1:10">
      <c r="A87" s="28">
        <v>85</v>
      </c>
      <c r="B87" s="115" t="s">
        <v>78</v>
      </c>
      <c r="C87" s="116" t="s">
        <v>109</v>
      </c>
      <c r="D87" s="21">
        <v>292</v>
      </c>
      <c r="E87" s="117"/>
      <c r="F87" s="67"/>
      <c r="G87" s="117">
        <v>103.76</v>
      </c>
      <c r="H87" s="21">
        <f t="shared" si="2"/>
        <v>103.76</v>
      </c>
      <c r="I87" s="21"/>
      <c r="J87" s="21">
        <v>294</v>
      </c>
    </row>
    <row r="88" s="112" customFormat="1" ht="33" customHeight="1" spans="1:10">
      <c r="A88" s="28">
        <v>86</v>
      </c>
      <c r="B88" s="115" t="s">
        <v>78</v>
      </c>
      <c r="C88" s="116" t="s">
        <v>77</v>
      </c>
      <c r="D88" s="21">
        <v>155</v>
      </c>
      <c r="E88" s="117"/>
      <c r="F88" s="67"/>
      <c r="G88" s="117">
        <v>29.04</v>
      </c>
      <c r="H88" s="21">
        <f t="shared" si="2"/>
        <v>29.04</v>
      </c>
      <c r="I88" s="21"/>
      <c r="J88" s="21">
        <v>385</v>
      </c>
    </row>
    <row r="89" s="112" customFormat="1" ht="20" customHeight="1" spans="1:10">
      <c r="A89" s="28">
        <v>87</v>
      </c>
      <c r="B89" s="115" t="s">
        <v>78</v>
      </c>
      <c r="C89" s="116" t="s">
        <v>110</v>
      </c>
      <c r="D89" s="21">
        <v>63.25</v>
      </c>
      <c r="E89" s="117"/>
      <c r="F89" s="67"/>
      <c r="G89" s="117">
        <v>11.82</v>
      </c>
      <c r="H89" s="21">
        <f t="shared" si="2"/>
        <v>11.82</v>
      </c>
      <c r="I89" s="21"/>
      <c r="J89" s="21">
        <v>63.78</v>
      </c>
    </row>
    <row r="90" s="112" customFormat="1" ht="20" customHeight="1" spans="1:10">
      <c r="A90" s="28">
        <v>88</v>
      </c>
      <c r="B90" s="115" t="s">
        <v>111</v>
      </c>
      <c r="C90" s="116" t="s">
        <v>112</v>
      </c>
      <c r="D90" s="21">
        <v>1114.38</v>
      </c>
      <c r="E90" s="117">
        <v>713.68</v>
      </c>
      <c r="F90" s="67">
        <v>713.68</v>
      </c>
      <c r="G90" s="117">
        <v>400</v>
      </c>
      <c r="H90" s="21">
        <f t="shared" si="2"/>
        <v>1113.68</v>
      </c>
      <c r="I90" s="21"/>
      <c r="J90" s="21">
        <v>1113.68</v>
      </c>
    </row>
    <row r="91" s="112" customFormat="1" ht="27" customHeight="1" spans="1:10">
      <c r="A91" s="28">
        <v>89</v>
      </c>
      <c r="B91" s="115" t="s">
        <v>111</v>
      </c>
      <c r="C91" s="116" t="s">
        <v>113</v>
      </c>
      <c r="D91" s="21">
        <v>81</v>
      </c>
      <c r="E91" s="117">
        <v>187.855</v>
      </c>
      <c r="F91" s="67">
        <v>187.855</v>
      </c>
      <c r="G91" s="117"/>
      <c r="H91" s="21">
        <f t="shared" si="2"/>
        <v>187.855</v>
      </c>
      <c r="I91" s="21"/>
      <c r="J91" s="21">
        <v>81</v>
      </c>
    </row>
    <row r="92" s="112" customFormat="1" ht="33" customHeight="1" spans="1:10">
      <c r="A92" s="28">
        <v>90</v>
      </c>
      <c r="B92" s="115" t="s">
        <v>111</v>
      </c>
      <c r="C92" s="116" t="s">
        <v>114</v>
      </c>
      <c r="D92" s="21">
        <v>193.2</v>
      </c>
      <c r="E92" s="117">
        <v>201.505</v>
      </c>
      <c r="F92" s="67">
        <v>201.505</v>
      </c>
      <c r="G92" s="117"/>
      <c r="H92" s="21">
        <f t="shared" si="2"/>
        <v>193.2</v>
      </c>
      <c r="I92" s="21">
        <v>8.30500000000001</v>
      </c>
      <c r="J92" s="21">
        <v>193.2</v>
      </c>
    </row>
    <row r="93" s="112" customFormat="1" ht="20" customHeight="1" spans="1:10">
      <c r="A93" s="28">
        <v>91</v>
      </c>
      <c r="B93" s="115" t="s">
        <v>111</v>
      </c>
      <c r="C93" s="116" t="s">
        <v>115</v>
      </c>
      <c r="D93" s="21">
        <v>193.8</v>
      </c>
      <c r="E93" s="117">
        <v>194</v>
      </c>
      <c r="F93" s="67">
        <v>194</v>
      </c>
      <c r="G93" s="117"/>
      <c r="H93" s="21">
        <f t="shared" si="2"/>
        <v>193.8</v>
      </c>
      <c r="I93" s="21">
        <v>0.2</v>
      </c>
      <c r="J93" s="21">
        <v>193.8</v>
      </c>
    </row>
    <row r="94" s="112" customFormat="1" ht="20" customHeight="1" spans="1:10">
      <c r="A94" s="28">
        <v>92</v>
      </c>
      <c r="B94" s="115" t="s">
        <v>111</v>
      </c>
      <c r="C94" s="116" t="s">
        <v>116</v>
      </c>
      <c r="D94" s="21">
        <v>150</v>
      </c>
      <c r="E94" s="117">
        <v>150</v>
      </c>
      <c r="F94" s="67">
        <v>150</v>
      </c>
      <c r="G94" s="117"/>
      <c r="H94" s="21">
        <f t="shared" si="2"/>
        <v>150</v>
      </c>
      <c r="I94" s="21"/>
      <c r="J94" s="21">
        <v>150</v>
      </c>
    </row>
    <row r="95" s="112" customFormat="1" ht="20" customHeight="1" spans="1:10">
      <c r="A95" s="28">
        <v>93</v>
      </c>
      <c r="B95" s="115" t="s">
        <v>111</v>
      </c>
      <c r="C95" s="116" t="s">
        <v>117</v>
      </c>
      <c r="D95" s="21">
        <v>217</v>
      </c>
      <c r="E95" s="117">
        <v>217</v>
      </c>
      <c r="F95" s="67">
        <v>217</v>
      </c>
      <c r="G95" s="117"/>
      <c r="H95" s="21">
        <f t="shared" si="2"/>
        <v>217</v>
      </c>
      <c r="I95" s="21"/>
      <c r="J95" s="21">
        <v>222</v>
      </c>
    </row>
    <row r="96" s="112" customFormat="1" ht="20" customHeight="1" spans="1:10">
      <c r="A96" s="28">
        <v>94</v>
      </c>
      <c r="B96" s="115" t="s">
        <v>111</v>
      </c>
      <c r="C96" s="116" t="s">
        <v>118</v>
      </c>
      <c r="D96" s="21">
        <v>147.17</v>
      </c>
      <c r="E96" s="117">
        <v>138.61</v>
      </c>
      <c r="F96" s="67">
        <v>138.61</v>
      </c>
      <c r="G96" s="117"/>
      <c r="H96" s="21">
        <f t="shared" si="2"/>
        <v>138.61</v>
      </c>
      <c r="I96" s="21"/>
      <c r="J96" s="21">
        <v>147.17</v>
      </c>
    </row>
    <row r="97" s="112" customFormat="1" ht="20" customHeight="1" spans="1:10">
      <c r="A97" s="28">
        <v>95</v>
      </c>
      <c r="B97" s="115" t="s">
        <v>111</v>
      </c>
      <c r="C97" s="116" t="s">
        <v>119</v>
      </c>
      <c r="D97" s="21">
        <v>114</v>
      </c>
      <c r="E97" s="117">
        <v>114</v>
      </c>
      <c r="F97" s="67">
        <v>114</v>
      </c>
      <c r="G97" s="117"/>
      <c r="H97" s="21">
        <f t="shared" si="2"/>
        <v>114</v>
      </c>
      <c r="I97" s="21"/>
      <c r="J97" s="21">
        <v>114</v>
      </c>
    </row>
    <row r="98" s="112" customFormat="1" ht="20" customHeight="1" spans="1:10">
      <c r="A98" s="28">
        <v>96</v>
      </c>
      <c r="B98" s="115" t="s">
        <v>111</v>
      </c>
      <c r="C98" s="116" t="s">
        <v>120</v>
      </c>
      <c r="D98" s="21">
        <v>105</v>
      </c>
      <c r="E98" s="117">
        <v>104</v>
      </c>
      <c r="F98" s="67">
        <v>104</v>
      </c>
      <c r="G98" s="117"/>
      <c r="H98" s="21">
        <f t="shared" si="2"/>
        <v>104</v>
      </c>
      <c r="I98" s="21"/>
      <c r="J98" s="21">
        <v>104</v>
      </c>
    </row>
    <row r="99" s="112" customFormat="1" ht="20" customHeight="1" spans="1:10">
      <c r="A99" s="28">
        <v>97</v>
      </c>
      <c r="B99" s="115" t="s">
        <v>111</v>
      </c>
      <c r="C99" s="116" t="s">
        <v>121</v>
      </c>
      <c r="D99" s="21">
        <v>93.34</v>
      </c>
      <c r="E99" s="117">
        <v>102.94</v>
      </c>
      <c r="F99" s="67">
        <v>102.94</v>
      </c>
      <c r="G99" s="117"/>
      <c r="H99" s="21">
        <f t="shared" si="2"/>
        <v>102.94</v>
      </c>
      <c r="I99" s="21"/>
      <c r="J99" s="21">
        <v>102.94</v>
      </c>
    </row>
    <row r="100" s="112" customFormat="1" ht="20" customHeight="1" spans="1:10">
      <c r="A100" s="28">
        <v>98</v>
      </c>
      <c r="B100" s="115" t="s">
        <v>111</v>
      </c>
      <c r="C100" s="116" t="s">
        <v>122</v>
      </c>
      <c r="D100" s="21">
        <v>105</v>
      </c>
      <c r="E100" s="117">
        <v>105</v>
      </c>
      <c r="F100" s="67">
        <v>105</v>
      </c>
      <c r="G100" s="117"/>
      <c r="H100" s="21">
        <f t="shared" si="2"/>
        <v>105</v>
      </c>
      <c r="I100" s="21"/>
      <c r="J100" s="21">
        <v>200</v>
      </c>
    </row>
    <row r="101" s="112" customFormat="1" ht="20" customHeight="1" spans="1:10">
      <c r="A101" s="28">
        <v>99</v>
      </c>
      <c r="B101" s="115" t="s">
        <v>111</v>
      </c>
      <c r="C101" s="116" t="s">
        <v>123</v>
      </c>
      <c r="D101" s="21"/>
      <c r="E101" s="117"/>
      <c r="F101" s="67"/>
      <c r="G101" s="117">
        <v>57.5</v>
      </c>
      <c r="H101" s="21">
        <f t="shared" si="2"/>
        <v>57.5</v>
      </c>
      <c r="I101" s="21"/>
      <c r="J101" s="21">
        <v>57.5</v>
      </c>
    </row>
    <row r="102" s="112" customFormat="1" ht="20" customHeight="1" spans="1:10">
      <c r="A102" s="28">
        <v>100</v>
      </c>
      <c r="B102" s="115" t="s">
        <v>111</v>
      </c>
      <c r="C102" s="116" t="s">
        <v>124</v>
      </c>
      <c r="D102" s="21">
        <v>80</v>
      </c>
      <c r="E102" s="117">
        <v>80</v>
      </c>
      <c r="F102" s="67">
        <v>80</v>
      </c>
      <c r="G102" s="117"/>
      <c r="H102" s="21">
        <f t="shared" si="2"/>
        <v>80</v>
      </c>
      <c r="I102" s="21"/>
      <c r="J102" s="21">
        <v>80</v>
      </c>
    </row>
    <row r="103" s="112" customFormat="1" ht="20" customHeight="1" spans="1:10">
      <c r="A103" s="28">
        <v>101</v>
      </c>
      <c r="B103" s="115" t="s">
        <v>111</v>
      </c>
      <c r="C103" s="116" t="s">
        <v>125</v>
      </c>
      <c r="D103" s="21">
        <v>151.77</v>
      </c>
      <c r="E103" s="117">
        <v>151.77</v>
      </c>
      <c r="F103" s="67">
        <v>151.77</v>
      </c>
      <c r="G103" s="117"/>
      <c r="H103" s="21">
        <f t="shared" si="2"/>
        <v>151.77</v>
      </c>
      <c r="I103" s="21"/>
      <c r="J103" s="21">
        <v>151.77</v>
      </c>
    </row>
    <row r="104" s="112" customFormat="1" ht="20" customHeight="1" spans="1:10">
      <c r="A104" s="28">
        <v>102</v>
      </c>
      <c r="B104" s="115" t="s">
        <v>111</v>
      </c>
      <c r="C104" s="116" t="s">
        <v>126</v>
      </c>
      <c r="D104" s="21">
        <v>93.95</v>
      </c>
      <c r="E104" s="117">
        <v>101.11</v>
      </c>
      <c r="F104" s="67">
        <v>101.11</v>
      </c>
      <c r="G104" s="117"/>
      <c r="H104" s="21">
        <f t="shared" si="2"/>
        <v>101.11</v>
      </c>
      <c r="I104" s="21"/>
      <c r="J104" s="21">
        <v>101.11</v>
      </c>
    </row>
    <row r="105" s="112" customFormat="1" ht="20" customHeight="1" spans="1:10">
      <c r="A105" s="28">
        <v>103</v>
      </c>
      <c r="B105" s="115" t="s">
        <v>111</v>
      </c>
      <c r="C105" s="20" t="s">
        <v>127</v>
      </c>
      <c r="D105" s="21">
        <v>15</v>
      </c>
      <c r="E105" s="117">
        <v>15</v>
      </c>
      <c r="F105" s="67">
        <v>15</v>
      </c>
      <c r="G105" s="117"/>
      <c r="H105" s="21">
        <f t="shared" ref="H105:H143" si="3">E105+G105-I105</f>
        <v>15</v>
      </c>
      <c r="I105" s="21"/>
      <c r="J105" s="21">
        <v>15</v>
      </c>
    </row>
    <row r="106" s="112" customFormat="1" ht="20" customHeight="1" spans="1:10">
      <c r="A106" s="28">
        <v>104</v>
      </c>
      <c r="B106" s="115" t="s">
        <v>111</v>
      </c>
      <c r="C106" s="116" t="s">
        <v>128</v>
      </c>
      <c r="D106" s="21">
        <v>60</v>
      </c>
      <c r="E106" s="117">
        <v>60</v>
      </c>
      <c r="F106" s="67">
        <v>60</v>
      </c>
      <c r="G106" s="117"/>
      <c r="H106" s="21">
        <f t="shared" si="3"/>
        <v>60</v>
      </c>
      <c r="I106" s="21"/>
      <c r="J106" s="21">
        <v>180</v>
      </c>
    </row>
    <row r="107" s="112" customFormat="1" ht="20" customHeight="1" spans="1:10">
      <c r="A107" s="28">
        <v>105</v>
      </c>
      <c r="B107" s="115" t="s">
        <v>111</v>
      </c>
      <c r="C107" s="116" t="s">
        <v>129</v>
      </c>
      <c r="D107" s="21">
        <v>224.5</v>
      </c>
      <c r="E107" s="117">
        <v>328.4</v>
      </c>
      <c r="F107" s="67">
        <v>328.4</v>
      </c>
      <c r="G107" s="117"/>
      <c r="H107" s="21">
        <f t="shared" si="3"/>
        <v>224.5</v>
      </c>
      <c r="I107" s="21">
        <v>103.9</v>
      </c>
      <c r="J107" s="21">
        <v>328.4</v>
      </c>
    </row>
    <row r="108" s="112" customFormat="1" ht="20" customHeight="1" spans="1:10">
      <c r="A108" s="28">
        <v>106</v>
      </c>
      <c r="B108" s="115" t="s">
        <v>111</v>
      </c>
      <c r="C108" s="116" t="s">
        <v>130</v>
      </c>
      <c r="D108" s="21">
        <v>3</v>
      </c>
      <c r="E108" s="117">
        <v>3</v>
      </c>
      <c r="F108" s="67">
        <v>3</v>
      </c>
      <c r="G108" s="117"/>
      <c r="H108" s="21">
        <f t="shared" si="3"/>
        <v>3</v>
      </c>
      <c r="I108" s="21"/>
      <c r="J108" s="21">
        <v>5.56</v>
      </c>
    </row>
    <row r="109" s="112" customFormat="1" ht="20" customHeight="1" spans="1:10">
      <c r="A109" s="28">
        <v>107</v>
      </c>
      <c r="B109" s="115" t="s">
        <v>131</v>
      </c>
      <c r="C109" s="116" t="s">
        <v>120</v>
      </c>
      <c r="D109" s="21">
        <v>184.87</v>
      </c>
      <c r="E109" s="117">
        <v>184.87</v>
      </c>
      <c r="F109" s="67">
        <v>184.87</v>
      </c>
      <c r="G109" s="117"/>
      <c r="H109" s="21">
        <f t="shared" si="3"/>
        <v>184.87</v>
      </c>
      <c r="I109" s="21"/>
      <c r="J109" s="21">
        <v>184.87</v>
      </c>
    </row>
    <row r="110" s="112" customFormat="1" ht="20" customHeight="1" spans="1:10">
      <c r="A110" s="28">
        <v>108</v>
      </c>
      <c r="B110" s="115" t="s">
        <v>131</v>
      </c>
      <c r="C110" s="116" t="s">
        <v>132</v>
      </c>
      <c r="D110" s="21">
        <v>331.07</v>
      </c>
      <c r="E110" s="117">
        <v>331.07</v>
      </c>
      <c r="F110" s="67">
        <v>331.07</v>
      </c>
      <c r="G110" s="117"/>
      <c r="H110" s="21">
        <f t="shared" si="3"/>
        <v>331.07</v>
      </c>
      <c r="I110" s="21"/>
      <c r="J110" s="21">
        <v>331.07</v>
      </c>
    </row>
    <row r="111" s="112" customFormat="1" ht="20" customHeight="1" spans="1:10">
      <c r="A111" s="28">
        <v>109</v>
      </c>
      <c r="B111" s="115" t="s">
        <v>131</v>
      </c>
      <c r="C111" s="116" t="s">
        <v>133</v>
      </c>
      <c r="D111" s="21">
        <v>179.62</v>
      </c>
      <c r="E111" s="117">
        <v>176.62</v>
      </c>
      <c r="F111" s="67">
        <v>176.62</v>
      </c>
      <c r="G111" s="117"/>
      <c r="H111" s="21">
        <f t="shared" si="3"/>
        <v>176.62</v>
      </c>
      <c r="I111" s="21"/>
      <c r="J111" s="21">
        <v>176.62</v>
      </c>
    </row>
    <row r="112" s="112" customFormat="1" ht="20" customHeight="1" spans="1:10">
      <c r="A112" s="28">
        <v>110</v>
      </c>
      <c r="B112" s="115" t="s">
        <v>131</v>
      </c>
      <c r="C112" s="116" t="s">
        <v>38</v>
      </c>
      <c r="D112" s="21">
        <v>151.76</v>
      </c>
      <c r="E112" s="117">
        <v>151.76</v>
      </c>
      <c r="F112" s="67">
        <v>151.76</v>
      </c>
      <c r="G112" s="117"/>
      <c r="H112" s="21">
        <f t="shared" si="3"/>
        <v>151.76</v>
      </c>
      <c r="I112" s="21"/>
      <c r="J112" s="21">
        <v>151.76</v>
      </c>
    </row>
    <row r="113" s="112" customFormat="1" ht="20" customHeight="1" spans="1:10">
      <c r="A113" s="28">
        <v>111</v>
      </c>
      <c r="B113" s="115" t="s">
        <v>131</v>
      </c>
      <c r="C113" s="116" t="s">
        <v>134</v>
      </c>
      <c r="D113" s="21">
        <v>146.82</v>
      </c>
      <c r="E113" s="117">
        <v>145.6</v>
      </c>
      <c r="F113" s="67">
        <v>145.6</v>
      </c>
      <c r="G113" s="117"/>
      <c r="H113" s="21">
        <f t="shared" si="3"/>
        <v>145.6</v>
      </c>
      <c r="I113" s="21"/>
      <c r="J113" s="21">
        <v>145.6</v>
      </c>
    </row>
    <row r="114" s="112" customFormat="1" ht="20" customHeight="1" spans="1:10">
      <c r="A114" s="28">
        <v>112</v>
      </c>
      <c r="B114" s="115" t="s">
        <v>131</v>
      </c>
      <c r="C114" s="116" t="s">
        <v>135</v>
      </c>
      <c r="D114" s="21">
        <v>180.2</v>
      </c>
      <c r="E114" s="117">
        <v>180.2</v>
      </c>
      <c r="F114" s="67">
        <v>180.2</v>
      </c>
      <c r="G114" s="117"/>
      <c r="H114" s="21">
        <f t="shared" si="3"/>
        <v>180.2</v>
      </c>
      <c r="I114" s="21"/>
      <c r="J114" s="21">
        <v>180.2</v>
      </c>
    </row>
    <row r="115" s="112" customFormat="1" ht="20" customHeight="1" spans="1:10">
      <c r="A115" s="28">
        <v>113</v>
      </c>
      <c r="B115" s="115" t="s">
        <v>131</v>
      </c>
      <c r="C115" s="116" t="s">
        <v>136</v>
      </c>
      <c r="D115" s="21">
        <v>139.06</v>
      </c>
      <c r="E115" s="117">
        <v>139.06</v>
      </c>
      <c r="F115" s="67">
        <v>139.06</v>
      </c>
      <c r="G115" s="117"/>
      <c r="H115" s="21">
        <f t="shared" si="3"/>
        <v>139.06</v>
      </c>
      <c r="I115" s="21"/>
      <c r="J115" s="21">
        <v>139.06</v>
      </c>
    </row>
    <row r="116" s="112" customFormat="1" ht="20" customHeight="1" spans="1:10">
      <c r="A116" s="28">
        <v>114</v>
      </c>
      <c r="B116" s="115" t="s">
        <v>131</v>
      </c>
      <c r="C116" s="116" t="s">
        <v>137</v>
      </c>
      <c r="D116" s="21">
        <v>138.77</v>
      </c>
      <c r="E116" s="117">
        <v>138.77</v>
      </c>
      <c r="F116" s="67">
        <v>138.77</v>
      </c>
      <c r="G116" s="117"/>
      <c r="H116" s="21">
        <f t="shared" si="3"/>
        <v>138.77</v>
      </c>
      <c r="I116" s="21"/>
      <c r="J116" s="21">
        <v>138.77</v>
      </c>
    </row>
    <row r="117" s="112" customFormat="1" ht="20" customHeight="1" spans="1:10">
      <c r="A117" s="28">
        <v>115</v>
      </c>
      <c r="B117" s="115" t="s">
        <v>131</v>
      </c>
      <c r="C117" s="116" t="s">
        <v>47</v>
      </c>
      <c r="D117" s="21">
        <v>559.71</v>
      </c>
      <c r="E117" s="117">
        <v>559.71</v>
      </c>
      <c r="F117" s="67">
        <v>559.71</v>
      </c>
      <c r="G117" s="117"/>
      <c r="H117" s="21">
        <f t="shared" si="3"/>
        <v>559.71</v>
      </c>
      <c r="I117" s="21"/>
      <c r="J117" s="21">
        <v>559.71</v>
      </c>
    </row>
    <row r="118" s="112" customFormat="1" ht="20" customHeight="1" spans="1:10">
      <c r="A118" s="28">
        <v>116</v>
      </c>
      <c r="B118" s="115" t="s">
        <v>131</v>
      </c>
      <c r="C118" s="116" t="s">
        <v>138</v>
      </c>
      <c r="D118" s="21">
        <v>125.11</v>
      </c>
      <c r="E118" s="117">
        <v>125.11</v>
      </c>
      <c r="F118" s="67">
        <v>125.11</v>
      </c>
      <c r="G118" s="117"/>
      <c r="H118" s="21">
        <f t="shared" si="3"/>
        <v>125.11</v>
      </c>
      <c r="I118" s="21"/>
      <c r="J118" s="21">
        <v>125.11</v>
      </c>
    </row>
    <row r="119" s="112" customFormat="1" ht="20" customHeight="1" spans="1:10">
      <c r="A119" s="28">
        <v>117</v>
      </c>
      <c r="B119" s="115" t="s">
        <v>131</v>
      </c>
      <c r="C119" s="116" t="s">
        <v>139</v>
      </c>
      <c r="D119" s="21">
        <v>150.26</v>
      </c>
      <c r="E119" s="117">
        <v>150.26</v>
      </c>
      <c r="F119" s="67">
        <v>150.26</v>
      </c>
      <c r="G119" s="117"/>
      <c r="H119" s="21">
        <f t="shared" si="3"/>
        <v>150.26</v>
      </c>
      <c r="I119" s="21"/>
      <c r="J119" s="21">
        <v>150.26</v>
      </c>
    </row>
    <row r="120" s="112" customFormat="1" ht="20" customHeight="1" spans="1:10">
      <c r="A120" s="28">
        <v>118</v>
      </c>
      <c r="B120" s="115" t="s">
        <v>131</v>
      </c>
      <c r="C120" s="116" t="s">
        <v>140</v>
      </c>
      <c r="D120" s="21">
        <v>236.85</v>
      </c>
      <c r="E120" s="120">
        <v>236.85</v>
      </c>
      <c r="F120" s="67">
        <v>236.85</v>
      </c>
      <c r="G120" s="117"/>
      <c r="H120" s="21">
        <f t="shared" si="3"/>
        <v>236.85</v>
      </c>
      <c r="I120" s="21"/>
      <c r="J120" s="21">
        <v>236.85</v>
      </c>
    </row>
    <row r="121" s="112" customFormat="1" ht="19" customHeight="1" spans="1:10">
      <c r="A121" s="28">
        <v>119</v>
      </c>
      <c r="B121" s="115" t="s">
        <v>131</v>
      </c>
      <c r="C121" s="116" t="s">
        <v>141</v>
      </c>
      <c r="D121" s="21">
        <v>92</v>
      </c>
      <c r="E121" s="120">
        <v>92</v>
      </c>
      <c r="F121" s="67">
        <v>92</v>
      </c>
      <c r="G121" s="117"/>
      <c r="H121" s="21">
        <f t="shared" si="3"/>
        <v>92</v>
      </c>
      <c r="I121" s="21"/>
      <c r="J121" s="21">
        <v>92</v>
      </c>
    </row>
    <row r="122" s="112" customFormat="1" ht="20" customHeight="1" spans="1:10">
      <c r="A122" s="28">
        <v>120</v>
      </c>
      <c r="B122" s="115" t="s">
        <v>131</v>
      </c>
      <c r="C122" s="116" t="s">
        <v>118</v>
      </c>
      <c r="D122" s="21">
        <v>70.67</v>
      </c>
      <c r="E122" s="117">
        <v>70.67</v>
      </c>
      <c r="F122" s="67">
        <v>70.67</v>
      </c>
      <c r="G122" s="117"/>
      <c r="H122" s="21">
        <f t="shared" si="3"/>
        <v>70.67</v>
      </c>
      <c r="I122" s="21"/>
      <c r="J122" s="21">
        <v>70.67</v>
      </c>
    </row>
    <row r="123" s="112" customFormat="1" ht="20" customHeight="1" spans="1:10">
      <c r="A123" s="28">
        <v>121</v>
      </c>
      <c r="B123" s="115" t="s">
        <v>131</v>
      </c>
      <c r="C123" s="116" t="s">
        <v>142</v>
      </c>
      <c r="D123" s="21">
        <v>35</v>
      </c>
      <c r="E123" s="117">
        <v>35</v>
      </c>
      <c r="F123" s="67">
        <v>35</v>
      </c>
      <c r="G123" s="117"/>
      <c r="H123" s="21">
        <f t="shared" si="3"/>
        <v>35</v>
      </c>
      <c r="I123" s="21"/>
      <c r="J123" s="21">
        <v>35</v>
      </c>
    </row>
    <row r="124" s="112" customFormat="1" ht="20" customHeight="1" spans="1:10">
      <c r="A124" s="28">
        <v>122</v>
      </c>
      <c r="B124" s="115" t="s">
        <v>131</v>
      </c>
      <c r="C124" s="116" t="s">
        <v>143</v>
      </c>
      <c r="D124" s="21">
        <v>38</v>
      </c>
      <c r="E124" s="117">
        <v>38</v>
      </c>
      <c r="F124" s="67">
        <v>38</v>
      </c>
      <c r="G124" s="117"/>
      <c r="H124" s="21">
        <f t="shared" si="3"/>
        <v>38</v>
      </c>
      <c r="I124" s="21"/>
      <c r="J124" s="21">
        <v>38</v>
      </c>
    </row>
    <row r="125" s="112" customFormat="1" ht="20" customHeight="1" spans="1:10">
      <c r="A125" s="28">
        <v>123</v>
      </c>
      <c r="B125" s="115" t="s">
        <v>131</v>
      </c>
      <c r="C125" s="116" t="s">
        <v>121</v>
      </c>
      <c r="D125" s="21">
        <v>55</v>
      </c>
      <c r="E125" s="117">
        <v>55</v>
      </c>
      <c r="F125" s="67">
        <v>55</v>
      </c>
      <c r="G125" s="117"/>
      <c r="H125" s="21">
        <f t="shared" si="3"/>
        <v>55</v>
      </c>
      <c r="I125" s="21"/>
      <c r="J125" s="21">
        <v>55</v>
      </c>
    </row>
    <row r="126" s="112" customFormat="1" ht="20" customHeight="1" spans="1:10">
      <c r="A126" s="28">
        <v>124</v>
      </c>
      <c r="B126" s="115" t="s">
        <v>131</v>
      </c>
      <c r="C126" s="116" t="s">
        <v>144</v>
      </c>
      <c r="D126" s="21">
        <v>94.93</v>
      </c>
      <c r="E126" s="117">
        <v>94.93</v>
      </c>
      <c r="F126" s="67">
        <v>94.93</v>
      </c>
      <c r="G126" s="117"/>
      <c r="H126" s="21">
        <f t="shared" si="3"/>
        <v>94.93</v>
      </c>
      <c r="I126" s="21"/>
      <c r="J126" s="21">
        <v>94.93</v>
      </c>
    </row>
    <row r="127" s="112" customFormat="1" ht="20" customHeight="1" spans="1:10">
      <c r="A127" s="28">
        <v>125</v>
      </c>
      <c r="B127" s="115" t="s">
        <v>131</v>
      </c>
      <c r="C127" s="116" t="s">
        <v>145</v>
      </c>
      <c r="D127" s="21">
        <v>107.46</v>
      </c>
      <c r="E127" s="117">
        <v>107.46</v>
      </c>
      <c r="F127" s="67">
        <v>107.46</v>
      </c>
      <c r="G127" s="117"/>
      <c r="H127" s="21">
        <f t="shared" si="3"/>
        <v>107.46</v>
      </c>
      <c r="I127" s="21"/>
      <c r="J127" s="21">
        <v>107.46</v>
      </c>
    </row>
    <row r="128" s="112" customFormat="1" ht="20" customHeight="1" spans="1:10">
      <c r="A128" s="28">
        <v>126</v>
      </c>
      <c r="B128" s="115" t="s">
        <v>131</v>
      </c>
      <c r="C128" s="116" t="s">
        <v>36</v>
      </c>
      <c r="D128" s="21">
        <v>119</v>
      </c>
      <c r="E128" s="117">
        <v>119</v>
      </c>
      <c r="F128" s="67">
        <v>119</v>
      </c>
      <c r="G128" s="117"/>
      <c r="H128" s="21">
        <f t="shared" si="3"/>
        <v>119</v>
      </c>
      <c r="I128" s="21"/>
      <c r="J128" s="21">
        <v>141.27</v>
      </c>
    </row>
    <row r="129" s="112" customFormat="1" ht="20" customHeight="1" spans="1:10">
      <c r="A129" s="28">
        <v>127</v>
      </c>
      <c r="B129" s="115" t="s">
        <v>131</v>
      </c>
      <c r="C129" s="116" t="s">
        <v>146</v>
      </c>
      <c r="D129" s="21">
        <v>38</v>
      </c>
      <c r="E129" s="117">
        <v>38</v>
      </c>
      <c r="F129" s="67">
        <v>38</v>
      </c>
      <c r="G129" s="117"/>
      <c r="H129" s="21">
        <f t="shared" si="3"/>
        <v>38</v>
      </c>
      <c r="I129" s="21"/>
      <c r="J129" s="21">
        <v>54.83</v>
      </c>
    </row>
    <row r="130" s="112" customFormat="1" ht="20" customHeight="1" spans="1:10">
      <c r="A130" s="28">
        <v>128</v>
      </c>
      <c r="B130" s="115" t="s">
        <v>131</v>
      </c>
      <c r="C130" s="116" t="s">
        <v>147</v>
      </c>
      <c r="D130" s="21">
        <v>213</v>
      </c>
      <c r="E130" s="117">
        <v>213</v>
      </c>
      <c r="F130" s="67">
        <v>213</v>
      </c>
      <c r="G130" s="117"/>
      <c r="H130" s="21">
        <f t="shared" si="3"/>
        <v>213</v>
      </c>
      <c r="I130" s="21"/>
      <c r="J130" s="21">
        <v>220.04</v>
      </c>
    </row>
    <row r="131" s="112" customFormat="1" ht="20" customHeight="1" spans="1:10">
      <c r="A131" s="28">
        <v>129</v>
      </c>
      <c r="B131" s="115" t="s">
        <v>131</v>
      </c>
      <c r="C131" s="116" t="s">
        <v>50</v>
      </c>
      <c r="D131" s="21">
        <v>76.2</v>
      </c>
      <c r="E131" s="117">
        <v>76.2</v>
      </c>
      <c r="F131" s="67">
        <v>76.2</v>
      </c>
      <c r="G131" s="117"/>
      <c r="H131" s="21">
        <f t="shared" si="3"/>
        <v>76.2</v>
      </c>
      <c r="I131" s="21"/>
      <c r="J131" s="21">
        <v>76.2</v>
      </c>
    </row>
    <row r="132" s="112" customFormat="1" ht="20" customHeight="1" spans="1:10">
      <c r="A132" s="28">
        <v>130</v>
      </c>
      <c r="B132" s="115" t="s">
        <v>131</v>
      </c>
      <c r="C132" s="116" t="s">
        <v>148</v>
      </c>
      <c r="D132" s="21">
        <v>115</v>
      </c>
      <c r="E132" s="117">
        <v>115</v>
      </c>
      <c r="F132" s="67">
        <v>115</v>
      </c>
      <c r="G132" s="117"/>
      <c r="H132" s="21">
        <f t="shared" si="3"/>
        <v>115</v>
      </c>
      <c r="I132" s="21"/>
      <c r="J132" s="21">
        <v>131.52</v>
      </c>
    </row>
    <row r="133" s="112" customFormat="1" ht="20" customHeight="1" spans="1:10">
      <c r="A133" s="28">
        <v>131</v>
      </c>
      <c r="B133" s="115" t="s">
        <v>131</v>
      </c>
      <c r="C133" s="116" t="s">
        <v>112</v>
      </c>
      <c r="D133" s="21"/>
      <c r="E133" s="117"/>
      <c r="F133" s="67"/>
      <c r="G133" s="117">
        <v>128.8</v>
      </c>
      <c r="H133" s="21">
        <f t="shared" si="3"/>
        <v>128.8</v>
      </c>
      <c r="I133" s="21"/>
      <c r="J133" s="21">
        <v>221.43</v>
      </c>
    </row>
    <row r="134" s="112" customFormat="1" ht="42" customHeight="1" spans="1:10">
      <c r="A134" s="28">
        <v>132</v>
      </c>
      <c r="B134" s="115" t="s">
        <v>149</v>
      </c>
      <c r="C134" s="116" t="s">
        <v>77</v>
      </c>
      <c r="D134" s="21">
        <v>454.68</v>
      </c>
      <c r="E134" s="117">
        <v>94.68</v>
      </c>
      <c r="F134" s="67">
        <v>94.68</v>
      </c>
      <c r="G134" s="117">
        <v>29.04</v>
      </c>
      <c r="H134" s="21">
        <f t="shared" si="3"/>
        <v>123.72</v>
      </c>
      <c r="I134" s="21"/>
      <c r="J134" s="21">
        <v>502</v>
      </c>
    </row>
    <row r="135" s="112" customFormat="1" ht="20" customHeight="1" spans="1:10">
      <c r="A135" s="28">
        <v>133</v>
      </c>
      <c r="B135" s="115" t="s">
        <v>149</v>
      </c>
      <c r="C135" s="116" t="s">
        <v>101</v>
      </c>
      <c r="D135" s="21">
        <v>230</v>
      </c>
      <c r="E135" s="117">
        <v>230</v>
      </c>
      <c r="F135" s="67">
        <v>230</v>
      </c>
      <c r="G135" s="117"/>
      <c r="H135" s="21">
        <f t="shared" si="3"/>
        <v>230</v>
      </c>
      <c r="I135" s="21"/>
      <c r="J135" s="21">
        <v>230</v>
      </c>
    </row>
    <row r="136" s="112" customFormat="1" ht="20" customHeight="1" spans="1:10">
      <c r="A136" s="28">
        <v>134</v>
      </c>
      <c r="B136" s="115" t="s">
        <v>150</v>
      </c>
      <c r="C136" s="116" t="s">
        <v>151</v>
      </c>
      <c r="D136" s="21">
        <v>206.8</v>
      </c>
      <c r="E136" s="117"/>
      <c r="F136" s="67"/>
      <c r="G136" s="117">
        <v>12.32</v>
      </c>
      <c r="H136" s="21">
        <f t="shared" si="3"/>
        <v>12.32</v>
      </c>
      <c r="I136" s="21"/>
      <c r="J136" s="21">
        <v>136</v>
      </c>
    </row>
    <row r="137" s="112" customFormat="1" ht="20" customHeight="1" spans="1:10">
      <c r="A137" s="28">
        <v>135</v>
      </c>
      <c r="B137" s="115" t="s">
        <v>150</v>
      </c>
      <c r="C137" s="116" t="s">
        <v>152</v>
      </c>
      <c r="D137" s="21">
        <v>160.6</v>
      </c>
      <c r="E137" s="117"/>
      <c r="F137" s="67"/>
      <c r="G137" s="117">
        <v>19.95</v>
      </c>
      <c r="H137" s="21">
        <f t="shared" si="3"/>
        <v>19.95</v>
      </c>
      <c r="I137" s="21"/>
      <c r="J137" s="21">
        <v>113</v>
      </c>
    </row>
    <row r="138" s="112" customFormat="1" ht="20" customHeight="1" spans="1:10">
      <c r="A138" s="28">
        <v>136</v>
      </c>
      <c r="B138" s="115" t="s">
        <v>150</v>
      </c>
      <c r="C138" s="116" t="s">
        <v>153</v>
      </c>
      <c r="D138" s="21">
        <v>113</v>
      </c>
      <c r="E138" s="117"/>
      <c r="F138" s="67"/>
      <c r="G138" s="117">
        <v>3.39</v>
      </c>
      <c r="H138" s="21">
        <f t="shared" si="3"/>
        <v>3.39</v>
      </c>
      <c r="I138" s="21"/>
      <c r="J138" s="21">
        <v>217</v>
      </c>
    </row>
    <row r="139" s="112" customFormat="1" ht="20" customHeight="1" spans="1:10">
      <c r="A139" s="28">
        <v>137</v>
      </c>
      <c r="B139" s="115" t="s">
        <v>150</v>
      </c>
      <c r="C139" s="116" t="s">
        <v>154</v>
      </c>
      <c r="D139" s="21">
        <v>217</v>
      </c>
      <c r="E139" s="117"/>
      <c r="F139" s="67"/>
      <c r="G139" s="117">
        <v>39.31</v>
      </c>
      <c r="H139" s="21">
        <f t="shared" si="3"/>
        <v>39.31</v>
      </c>
      <c r="I139" s="21"/>
      <c r="J139" s="21">
        <v>164</v>
      </c>
    </row>
    <row r="140" s="112" customFormat="1" ht="20" customHeight="1" spans="1:10">
      <c r="A140" s="28">
        <v>138</v>
      </c>
      <c r="B140" s="115" t="s">
        <v>150</v>
      </c>
      <c r="C140" s="116" t="s">
        <v>119</v>
      </c>
      <c r="D140" s="21">
        <v>164</v>
      </c>
      <c r="E140" s="117"/>
      <c r="F140" s="67"/>
      <c r="G140" s="117">
        <v>25.86</v>
      </c>
      <c r="H140" s="21">
        <f t="shared" si="3"/>
        <v>25.86</v>
      </c>
      <c r="I140" s="21"/>
      <c r="J140" s="21">
        <v>105</v>
      </c>
    </row>
    <row r="141" s="112" customFormat="1" ht="20" customHeight="1" spans="1:10">
      <c r="A141" s="28">
        <v>139</v>
      </c>
      <c r="B141" s="115" t="s">
        <v>150</v>
      </c>
      <c r="C141" s="116" t="s">
        <v>155</v>
      </c>
      <c r="D141" s="21">
        <v>141</v>
      </c>
      <c r="E141" s="117">
        <v>141</v>
      </c>
      <c r="F141" s="67">
        <v>141</v>
      </c>
      <c r="G141" s="117"/>
      <c r="H141" s="21">
        <f t="shared" si="3"/>
        <v>141</v>
      </c>
      <c r="I141" s="21"/>
      <c r="J141" s="21">
        <v>141</v>
      </c>
    </row>
    <row r="142" s="112" customFormat="1" ht="20" customHeight="1" spans="1:10">
      <c r="A142" s="28">
        <v>140</v>
      </c>
      <c r="B142" s="115" t="s">
        <v>150</v>
      </c>
      <c r="C142" s="116" t="s">
        <v>156</v>
      </c>
      <c r="D142" s="21">
        <v>80</v>
      </c>
      <c r="E142" s="117">
        <v>80</v>
      </c>
      <c r="F142" s="67">
        <v>80</v>
      </c>
      <c r="G142" s="117"/>
      <c r="H142" s="21">
        <f t="shared" si="3"/>
        <v>80</v>
      </c>
      <c r="I142" s="21"/>
      <c r="J142" s="21">
        <v>80</v>
      </c>
    </row>
    <row r="143" s="112" customFormat="1" ht="20" customHeight="1" spans="1:10">
      <c r="A143" s="28">
        <v>141</v>
      </c>
      <c r="B143" s="115" t="s">
        <v>150</v>
      </c>
      <c r="C143" s="116" t="s">
        <v>123</v>
      </c>
      <c r="D143" s="21">
        <v>142.2</v>
      </c>
      <c r="E143" s="117">
        <v>142.2</v>
      </c>
      <c r="F143" s="67">
        <v>142.2</v>
      </c>
      <c r="G143" s="117"/>
      <c r="H143" s="21">
        <f t="shared" si="3"/>
        <v>142.2</v>
      </c>
      <c r="I143" s="21"/>
      <c r="J143" s="21">
        <v>142.2</v>
      </c>
    </row>
    <row r="144" s="113" customFormat="1" ht="20" customHeight="1" spans="1:10">
      <c r="A144" s="58" t="s">
        <v>19</v>
      </c>
      <c r="B144" s="58"/>
      <c r="C144" s="8"/>
      <c r="D144" s="59">
        <f t="shared" ref="D144:I144" si="4">SUM(D3:D143)</f>
        <v>24427.55</v>
      </c>
      <c r="E144" s="59">
        <f t="shared" si="4"/>
        <v>19342.25</v>
      </c>
      <c r="F144" s="59">
        <f t="shared" si="4"/>
        <v>19342.25</v>
      </c>
      <c r="G144" s="59">
        <f t="shared" si="4"/>
        <v>1091.34</v>
      </c>
      <c r="H144" s="59">
        <f t="shared" si="4"/>
        <v>20320.085</v>
      </c>
      <c r="I144" s="59">
        <f t="shared" si="4"/>
        <v>113.505</v>
      </c>
      <c r="J144" s="59"/>
    </row>
    <row r="146" spans="1:10">
      <c r="A146" s="123"/>
      <c r="B146" s="123"/>
      <c r="D146" s="124"/>
      <c r="E146" s="125"/>
      <c r="F146" s="124"/>
      <c r="G146" s="123"/>
      <c r="H146" s="123"/>
      <c r="I146" s="123"/>
      <c r="J146" s="126"/>
    </row>
    <row r="147" spans="1:10">
      <c r="A147" s="123"/>
      <c r="B147" s="123"/>
      <c r="D147" s="127"/>
      <c r="E147" s="128"/>
      <c r="F147" s="129"/>
      <c r="G147" s="123"/>
      <c r="H147" s="123"/>
      <c r="I147" s="123"/>
      <c r="J147" s="126"/>
    </row>
    <row r="148" spans="1:10">
      <c r="A148" s="123"/>
      <c r="B148" s="123"/>
      <c r="D148" s="130"/>
      <c r="E148" s="130"/>
      <c r="F148" s="130"/>
      <c r="G148" s="123"/>
      <c r="H148" s="123"/>
      <c r="I148" s="123"/>
      <c r="J148" s="126"/>
    </row>
  </sheetData>
  <autoFilter xmlns:etc="http://www.wps.cn/officeDocument/2017/etCustomData" ref="A2:J144" etc:filterBottomFollowUsedRange="0">
    <extLst/>
  </autoFilter>
  <mergeCells count="2">
    <mergeCell ref="A1:J1"/>
    <mergeCell ref="A144:C144"/>
  </mergeCells>
  <dataValidations count="2">
    <dataValidation type="textLength" operator="between" showInputMessage="1" showErrorMessage="1" sqref="C35 C52 C118 C37:C40">
      <formula1>2</formula1>
      <formula2>10</formula2>
    </dataValidation>
    <dataValidation type="decimal" operator="greaterThanOrEqual" allowBlank="1" showInputMessage="1" showErrorMessage="1" sqref="E51 E69">
      <formula1>0</formula1>
    </dataValidation>
  </dataValidations>
  <printOptions horizontalCentered="1"/>
  <pageMargins left="0.393055555555556" right="0.393055555555556" top="0.786805555555556" bottom="0.590277777777778" header="0.5" footer="0.393055555555556"/>
  <pageSetup paperSize="9" scale="92" fitToHeight="0" orientation="landscape" horizontalDpi="600"/>
  <headerFooter/>
  <ignoredErrors>
    <ignoredError sqref="C52" listDataValidation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48574"/>
  <sheetViews>
    <sheetView workbookViewId="0">
      <pane ySplit="2" topLeftCell="A206" activePane="bottomLeft" state="frozen"/>
      <selection/>
      <selection pane="bottomLeft" activeCell="K206" sqref="K206"/>
    </sheetView>
  </sheetViews>
  <sheetFormatPr defaultColWidth="9" defaultRowHeight="14.25"/>
  <cols>
    <col min="1" max="1" width="6" style="1" customWidth="1"/>
    <col min="2" max="2" width="9" style="1"/>
    <col min="3" max="3" width="15.75" style="1" customWidth="1"/>
    <col min="4" max="4" width="11.875" style="24" customWidth="1"/>
    <col min="5" max="5" width="13.75" style="103" customWidth="1"/>
    <col min="6" max="6" width="13.375" style="52" customWidth="1"/>
    <col min="7" max="7" width="17.625" style="52" customWidth="1"/>
    <col min="8" max="8" width="11.25" style="103" customWidth="1"/>
    <col min="9" max="9" width="10.4" style="104" customWidth="1"/>
    <col min="10" max="10" width="11.7" style="1" hidden="1" customWidth="1"/>
    <col min="11" max="16384" width="9" style="1"/>
  </cols>
  <sheetData>
    <row r="1" ht="35" customHeight="1" spans="1:10">
      <c r="A1" s="7" t="s">
        <v>157</v>
      </c>
      <c r="B1" s="7"/>
      <c r="C1" s="7"/>
      <c r="D1" s="7"/>
      <c r="E1" s="7"/>
      <c r="F1" s="7"/>
      <c r="G1" s="7"/>
      <c r="H1" s="7"/>
      <c r="I1" s="105"/>
      <c r="J1" s="7"/>
    </row>
    <row r="2" s="23" customFormat="1" ht="35" customHeight="1" spans="1:10">
      <c r="A2" s="8" t="s">
        <v>1</v>
      </c>
      <c r="B2" s="8" t="s">
        <v>21</v>
      </c>
      <c r="C2" s="8" t="s">
        <v>22</v>
      </c>
      <c r="D2" s="8" t="s">
        <v>23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27" t="s">
        <v>24</v>
      </c>
    </row>
    <row r="3" ht="20" customHeight="1" spans="1:10">
      <c r="A3" s="36">
        <f t="shared" ref="A3:A16" si="0">ROW()-2</f>
        <v>1</v>
      </c>
      <c r="B3" s="106" t="s">
        <v>158</v>
      </c>
      <c r="C3" s="106" t="s">
        <v>159</v>
      </c>
      <c r="D3" s="36">
        <v>307</v>
      </c>
      <c r="E3" s="72">
        <f t="shared" ref="E3:E13" si="1">F3</f>
        <v>307</v>
      </c>
      <c r="F3" s="67">
        <v>307</v>
      </c>
      <c r="G3" s="21"/>
      <c r="H3" s="72">
        <f t="shared" ref="H3:H17" si="2">E3+G3-I3</f>
        <v>307</v>
      </c>
      <c r="I3" s="72"/>
      <c r="J3" s="37">
        <v>307</v>
      </c>
    </row>
    <row r="4" ht="20" customHeight="1" spans="1:10">
      <c r="A4" s="36">
        <f t="shared" si="0"/>
        <v>2</v>
      </c>
      <c r="B4" s="106" t="s">
        <v>158</v>
      </c>
      <c r="C4" s="106" t="s">
        <v>160</v>
      </c>
      <c r="D4" s="36">
        <v>360</v>
      </c>
      <c r="E4" s="72">
        <f t="shared" si="1"/>
        <v>360</v>
      </c>
      <c r="F4" s="67">
        <v>360</v>
      </c>
      <c r="G4" s="21"/>
      <c r="H4" s="72">
        <f t="shared" si="2"/>
        <v>360</v>
      </c>
      <c r="I4" s="72"/>
      <c r="J4" s="37">
        <v>360</v>
      </c>
    </row>
    <row r="5" ht="20" customHeight="1" spans="1:10">
      <c r="A5" s="36">
        <f t="shared" si="0"/>
        <v>3</v>
      </c>
      <c r="B5" s="106" t="s">
        <v>158</v>
      </c>
      <c r="C5" s="106" t="s">
        <v>161</v>
      </c>
      <c r="D5" s="36">
        <v>142.5</v>
      </c>
      <c r="E5" s="72">
        <f t="shared" si="1"/>
        <v>142.5</v>
      </c>
      <c r="F5" s="67">
        <v>142.5</v>
      </c>
      <c r="G5" s="21"/>
      <c r="H5" s="72">
        <f t="shared" si="2"/>
        <v>142.5</v>
      </c>
      <c r="I5" s="72"/>
      <c r="J5" s="37">
        <v>142.5</v>
      </c>
    </row>
    <row r="6" ht="20" customHeight="1" spans="1:10">
      <c r="A6" s="36">
        <f t="shared" si="0"/>
        <v>4</v>
      </c>
      <c r="B6" s="106" t="s">
        <v>158</v>
      </c>
      <c r="C6" s="106" t="s">
        <v>162</v>
      </c>
      <c r="D6" s="36">
        <v>51</v>
      </c>
      <c r="E6" s="72">
        <f t="shared" si="1"/>
        <v>51</v>
      </c>
      <c r="F6" s="67">
        <v>51</v>
      </c>
      <c r="G6" s="21"/>
      <c r="H6" s="72">
        <f t="shared" si="2"/>
        <v>51</v>
      </c>
      <c r="I6" s="72"/>
      <c r="J6" s="37">
        <v>51</v>
      </c>
    </row>
    <row r="7" ht="20" customHeight="1" spans="1:10">
      <c r="A7" s="36">
        <f t="shared" si="0"/>
        <v>5</v>
      </c>
      <c r="B7" s="106" t="s">
        <v>158</v>
      </c>
      <c r="C7" s="106" t="s">
        <v>163</v>
      </c>
      <c r="D7" s="36">
        <v>50</v>
      </c>
      <c r="E7" s="72">
        <f t="shared" si="1"/>
        <v>50</v>
      </c>
      <c r="F7" s="67">
        <v>50</v>
      </c>
      <c r="G7" s="21"/>
      <c r="H7" s="72">
        <f t="shared" si="2"/>
        <v>50</v>
      </c>
      <c r="I7" s="72"/>
      <c r="J7" s="37">
        <v>50</v>
      </c>
    </row>
    <row r="8" ht="20" customHeight="1" spans="1:10">
      <c r="A8" s="36">
        <f t="shared" si="0"/>
        <v>6</v>
      </c>
      <c r="B8" s="106" t="s">
        <v>158</v>
      </c>
      <c r="C8" s="106" t="s">
        <v>164</v>
      </c>
      <c r="D8" s="36">
        <v>28.8</v>
      </c>
      <c r="E8" s="72">
        <f t="shared" si="1"/>
        <v>28.8</v>
      </c>
      <c r="F8" s="67">
        <v>28.8</v>
      </c>
      <c r="G8" s="21"/>
      <c r="H8" s="72">
        <f t="shared" si="2"/>
        <v>28.8</v>
      </c>
      <c r="I8" s="72"/>
      <c r="J8" s="37">
        <v>28.8</v>
      </c>
    </row>
    <row r="9" ht="20" customHeight="1" spans="1:10">
      <c r="A9" s="36">
        <f t="shared" si="0"/>
        <v>7</v>
      </c>
      <c r="B9" s="106" t="s">
        <v>158</v>
      </c>
      <c r="C9" s="106" t="s">
        <v>165</v>
      </c>
      <c r="D9" s="36">
        <v>60</v>
      </c>
      <c r="E9" s="72">
        <f t="shared" si="1"/>
        <v>60</v>
      </c>
      <c r="F9" s="67">
        <v>60</v>
      </c>
      <c r="G9" s="21"/>
      <c r="H9" s="72">
        <f t="shared" si="2"/>
        <v>60</v>
      </c>
      <c r="I9" s="72"/>
      <c r="J9" s="37">
        <v>60</v>
      </c>
    </row>
    <row r="10" ht="20" customHeight="1" spans="1:10">
      <c r="A10" s="36">
        <f t="shared" si="0"/>
        <v>8</v>
      </c>
      <c r="B10" s="106" t="s">
        <v>158</v>
      </c>
      <c r="C10" s="106" t="s">
        <v>166</v>
      </c>
      <c r="D10" s="36">
        <v>131</v>
      </c>
      <c r="E10" s="72">
        <f t="shared" si="1"/>
        <v>131</v>
      </c>
      <c r="F10" s="67">
        <v>131</v>
      </c>
      <c r="G10" s="21"/>
      <c r="H10" s="72">
        <f t="shared" si="2"/>
        <v>131</v>
      </c>
      <c r="I10" s="72"/>
      <c r="J10" s="37">
        <v>160</v>
      </c>
    </row>
    <row r="11" ht="20" customHeight="1" spans="1:10">
      <c r="A11" s="36">
        <f t="shared" si="0"/>
        <v>9</v>
      </c>
      <c r="B11" s="106" t="s">
        <v>158</v>
      </c>
      <c r="C11" s="106" t="s">
        <v>167</v>
      </c>
      <c r="D11" s="36">
        <v>75</v>
      </c>
      <c r="E11" s="72">
        <f t="shared" si="1"/>
        <v>75</v>
      </c>
      <c r="F11" s="67">
        <v>75</v>
      </c>
      <c r="G11" s="21"/>
      <c r="H11" s="72">
        <f t="shared" si="2"/>
        <v>75</v>
      </c>
      <c r="I11" s="72"/>
      <c r="J11" s="37">
        <v>75.13</v>
      </c>
    </row>
    <row r="12" ht="20" customHeight="1" spans="1:10">
      <c r="A12" s="36">
        <f t="shared" si="0"/>
        <v>10</v>
      </c>
      <c r="B12" s="106" t="s">
        <v>158</v>
      </c>
      <c r="C12" s="106" t="s">
        <v>168</v>
      </c>
      <c r="D12" s="36">
        <v>210</v>
      </c>
      <c r="E12" s="72">
        <f t="shared" si="1"/>
        <v>315</v>
      </c>
      <c r="F12" s="67">
        <v>315</v>
      </c>
      <c r="G12" s="21"/>
      <c r="H12" s="72">
        <f t="shared" si="2"/>
        <v>315</v>
      </c>
      <c r="I12" s="72"/>
      <c r="J12" s="37">
        <v>340</v>
      </c>
    </row>
    <row r="13" ht="20" customHeight="1" spans="1:10">
      <c r="A13" s="36">
        <f t="shared" si="0"/>
        <v>11</v>
      </c>
      <c r="B13" s="106" t="s">
        <v>158</v>
      </c>
      <c r="C13" s="106" t="s">
        <v>169</v>
      </c>
      <c r="D13" s="36">
        <v>139.6</v>
      </c>
      <c r="E13" s="72">
        <f t="shared" si="1"/>
        <v>139.6</v>
      </c>
      <c r="F13" s="67">
        <v>139.6</v>
      </c>
      <c r="G13" s="21"/>
      <c r="H13" s="72">
        <f t="shared" si="2"/>
        <v>139.6</v>
      </c>
      <c r="I13" s="72"/>
      <c r="J13" s="37">
        <v>139.6</v>
      </c>
    </row>
    <row r="14" ht="20" customHeight="1" spans="1:10">
      <c r="A14" s="36">
        <f t="shared" si="0"/>
        <v>12</v>
      </c>
      <c r="B14" s="106" t="s">
        <v>158</v>
      </c>
      <c r="C14" s="106" t="s">
        <v>170</v>
      </c>
      <c r="D14" s="36">
        <v>261.8</v>
      </c>
      <c r="E14" s="72"/>
      <c r="F14" s="67"/>
      <c r="G14" s="21">
        <v>4.19999999999999</v>
      </c>
      <c r="H14" s="72">
        <f t="shared" si="2"/>
        <v>4.19999999999999</v>
      </c>
      <c r="I14" s="72"/>
      <c r="J14" s="37">
        <v>4.19999999999999</v>
      </c>
    </row>
    <row r="15" ht="20" customHeight="1" spans="1:10">
      <c r="A15" s="36">
        <f t="shared" si="0"/>
        <v>13</v>
      </c>
      <c r="B15" s="106" t="s">
        <v>158</v>
      </c>
      <c r="C15" s="106" t="s">
        <v>171</v>
      </c>
      <c r="D15" s="36">
        <v>171.1</v>
      </c>
      <c r="E15" s="72"/>
      <c r="F15" s="67"/>
      <c r="G15" s="21">
        <v>16.26</v>
      </c>
      <c r="H15" s="72">
        <f t="shared" si="2"/>
        <v>16.26</v>
      </c>
      <c r="I15" s="72"/>
      <c r="J15" s="37">
        <v>16.26</v>
      </c>
    </row>
    <row r="16" ht="20" customHeight="1" spans="1:10">
      <c r="A16" s="36">
        <f t="shared" si="0"/>
        <v>14</v>
      </c>
      <c r="B16" s="106" t="s">
        <v>172</v>
      </c>
      <c r="C16" s="106" t="s">
        <v>173</v>
      </c>
      <c r="D16" s="36">
        <v>96.24</v>
      </c>
      <c r="E16" s="72"/>
      <c r="F16" s="67"/>
      <c r="G16" s="21">
        <v>6.38</v>
      </c>
      <c r="H16" s="72">
        <f t="shared" si="2"/>
        <v>6.38</v>
      </c>
      <c r="I16" s="72"/>
      <c r="J16" s="37">
        <v>96.24</v>
      </c>
    </row>
    <row r="17" ht="20" customHeight="1" spans="1:10">
      <c r="A17" s="36">
        <f t="shared" ref="A17:A65" si="3">ROW()-2</f>
        <v>15</v>
      </c>
      <c r="B17" s="106" t="s">
        <v>172</v>
      </c>
      <c r="C17" s="106" t="s">
        <v>62</v>
      </c>
      <c r="D17" s="36">
        <v>54.75</v>
      </c>
      <c r="E17" s="72"/>
      <c r="F17" s="67"/>
      <c r="G17" s="21">
        <v>17.1</v>
      </c>
      <c r="H17" s="72">
        <f t="shared" si="2"/>
        <v>17.1</v>
      </c>
      <c r="I17" s="72"/>
      <c r="J17" s="37">
        <v>94.8</v>
      </c>
    </row>
    <row r="18" ht="20" customHeight="1" spans="1:10">
      <c r="A18" s="36">
        <f t="shared" si="3"/>
        <v>16</v>
      </c>
      <c r="B18" s="106" t="s">
        <v>172</v>
      </c>
      <c r="C18" s="106" t="s">
        <v>174</v>
      </c>
      <c r="D18" s="36">
        <v>216.79</v>
      </c>
      <c r="E18" s="72">
        <f t="shared" ref="E18:E71" si="4">F18</f>
        <v>16.79</v>
      </c>
      <c r="F18" s="67">
        <v>16.79</v>
      </c>
      <c r="G18" s="21">
        <v>7.91999999999999</v>
      </c>
      <c r="H18" s="72">
        <f t="shared" ref="H18:H71" si="5">E18+G18-I18</f>
        <v>24.71</v>
      </c>
      <c r="I18" s="72"/>
      <c r="J18" s="37">
        <v>216.79</v>
      </c>
    </row>
    <row r="19" ht="20" customHeight="1" spans="1:10">
      <c r="A19" s="36">
        <f t="shared" si="3"/>
        <v>17</v>
      </c>
      <c r="B19" s="106" t="s">
        <v>172</v>
      </c>
      <c r="C19" s="106" t="s">
        <v>175</v>
      </c>
      <c r="D19" s="36">
        <v>105.9</v>
      </c>
      <c r="E19" s="72">
        <f t="shared" si="4"/>
        <v>105.9</v>
      </c>
      <c r="F19" s="67">
        <v>105.9</v>
      </c>
      <c r="G19" s="21"/>
      <c r="H19" s="72">
        <f t="shared" si="5"/>
        <v>105.9</v>
      </c>
      <c r="I19" s="72"/>
      <c r="J19" s="37">
        <v>125.9</v>
      </c>
    </row>
    <row r="20" ht="20" customHeight="1" spans="1:10">
      <c r="A20" s="36">
        <f t="shared" si="3"/>
        <v>18</v>
      </c>
      <c r="B20" s="106" t="s">
        <v>172</v>
      </c>
      <c r="C20" s="106" t="s">
        <v>176</v>
      </c>
      <c r="D20" s="36">
        <v>441.12</v>
      </c>
      <c r="E20" s="72">
        <f t="shared" si="4"/>
        <v>41.12</v>
      </c>
      <c r="F20" s="67">
        <v>41.12</v>
      </c>
      <c r="G20" s="21"/>
      <c r="H20" s="72">
        <f t="shared" si="5"/>
        <v>41.12</v>
      </c>
      <c r="I20" s="72"/>
      <c r="J20" s="107">
        <v>441.12</v>
      </c>
    </row>
    <row r="21" ht="20" customHeight="1" spans="1:10">
      <c r="A21" s="36">
        <f t="shared" si="3"/>
        <v>19</v>
      </c>
      <c r="B21" s="106" t="s">
        <v>172</v>
      </c>
      <c r="C21" s="106" t="s">
        <v>177</v>
      </c>
      <c r="D21" s="36">
        <v>291.3</v>
      </c>
      <c r="E21" s="72">
        <f t="shared" si="4"/>
        <v>41.3</v>
      </c>
      <c r="F21" s="67">
        <v>41.3</v>
      </c>
      <c r="G21" s="21"/>
      <c r="H21" s="72">
        <f t="shared" si="5"/>
        <v>41.3</v>
      </c>
      <c r="I21" s="72"/>
      <c r="J21" s="107">
        <v>330.374</v>
      </c>
    </row>
    <row r="22" ht="20" customHeight="1" spans="1:10">
      <c r="A22" s="36">
        <f t="shared" si="3"/>
        <v>20</v>
      </c>
      <c r="B22" s="106" t="s">
        <v>172</v>
      </c>
      <c r="C22" s="106" t="s">
        <v>178</v>
      </c>
      <c r="D22" s="36">
        <v>692.7</v>
      </c>
      <c r="E22" s="72">
        <f t="shared" si="4"/>
        <v>449.7</v>
      </c>
      <c r="F22" s="67">
        <v>449.7</v>
      </c>
      <c r="G22" s="21"/>
      <c r="H22" s="72">
        <f t="shared" si="5"/>
        <v>449.7</v>
      </c>
      <c r="I22" s="72"/>
      <c r="J22" s="37">
        <v>774.45</v>
      </c>
    </row>
    <row r="23" ht="20" customHeight="1" spans="1:10">
      <c r="A23" s="36">
        <f t="shared" si="3"/>
        <v>21</v>
      </c>
      <c r="B23" s="106" t="s">
        <v>172</v>
      </c>
      <c r="C23" s="106" t="s">
        <v>179</v>
      </c>
      <c r="D23" s="36">
        <v>230.01</v>
      </c>
      <c r="E23" s="72">
        <f t="shared" si="4"/>
        <v>130.01</v>
      </c>
      <c r="F23" s="67">
        <v>130.01</v>
      </c>
      <c r="G23" s="21"/>
      <c r="H23" s="72">
        <f t="shared" si="5"/>
        <v>130.01</v>
      </c>
      <c r="I23" s="72"/>
      <c r="J23" s="37">
        <v>245.91</v>
      </c>
    </row>
    <row r="24" ht="20" customHeight="1" spans="1:10">
      <c r="A24" s="36">
        <f t="shared" si="3"/>
        <v>22</v>
      </c>
      <c r="B24" s="106" t="s">
        <v>172</v>
      </c>
      <c r="C24" s="106" t="s">
        <v>180</v>
      </c>
      <c r="D24" s="36">
        <v>310.34</v>
      </c>
      <c r="E24" s="72">
        <f t="shared" si="4"/>
        <v>10.34</v>
      </c>
      <c r="F24" s="67">
        <v>10.34</v>
      </c>
      <c r="G24" s="21"/>
      <c r="H24" s="72">
        <f t="shared" si="5"/>
        <v>10.34</v>
      </c>
      <c r="I24" s="72"/>
      <c r="J24" s="37">
        <v>339.49</v>
      </c>
    </row>
    <row r="25" ht="20" customHeight="1" spans="1:10">
      <c r="A25" s="36">
        <f t="shared" si="3"/>
        <v>23</v>
      </c>
      <c r="B25" s="106" t="s">
        <v>172</v>
      </c>
      <c r="C25" s="106" t="s">
        <v>181</v>
      </c>
      <c r="D25" s="36">
        <v>425</v>
      </c>
      <c r="E25" s="72">
        <f t="shared" si="4"/>
        <v>175</v>
      </c>
      <c r="F25" s="67">
        <v>175</v>
      </c>
      <c r="G25" s="21">
        <v>42.95</v>
      </c>
      <c r="H25" s="72">
        <f t="shared" si="5"/>
        <v>217.95</v>
      </c>
      <c r="I25" s="72"/>
      <c r="J25" s="37">
        <v>444.22</v>
      </c>
    </row>
    <row r="26" ht="30" customHeight="1" spans="1:10">
      <c r="A26" s="36">
        <f t="shared" si="3"/>
        <v>24</v>
      </c>
      <c r="B26" s="106" t="s">
        <v>172</v>
      </c>
      <c r="C26" s="106" t="s">
        <v>182</v>
      </c>
      <c r="D26" s="36">
        <v>276.55</v>
      </c>
      <c r="E26" s="72">
        <f t="shared" si="4"/>
        <v>276.55</v>
      </c>
      <c r="F26" s="67">
        <v>276.55</v>
      </c>
      <c r="G26" s="21"/>
      <c r="H26" s="72">
        <f t="shared" si="5"/>
        <v>276.55</v>
      </c>
      <c r="I26" s="72"/>
      <c r="J26" s="37">
        <v>294.8</v>
      </c>
    </row>
    <row r="27" ht="20" customHeight="1" spans="1:10">
      <c r="A27" s="36">
        <f t="shared" si="3"/>
        <v>25</v>
      </c>
      <c r="B27" s="106" t="s">
        <v>172</v>
      </c>
      <c r="C27" s="106" t="s">
        <v>183</v>
      </c>
      <c r="D27" s="36">
        <v>202.13</v>
      </c>
      <c r="E27" s="72">
        <f t="shared" si="4"/>
        <v>102.13</v>
      </c>
      <c r="F27" s="67">
        <v>102.13</v>
      </c>
      <c r="G27" s="21">
        <v>11.74</v>
      </c>
      <c r="H27" s="72">
        <f t="shared" si="5"/>
        <v>113.87</v>
      </c>
      <c r="I27" s="72"/>
      <c r="J27" s="37">
        <v>202.13</v>
      </c>
    </row>
    <row r="28" ht="20" customHeight="1" spans="1:10">
      <c r="A28" s="36">
        <f t="shared" si="3"/>
        <v>26</v>
      </c>
      <c r="B28" s="106" t="s">
        <v>172</v>
      </c>
      <c r="C28" s="106" t="s">
        <v>184</v>
      </c>
      <c r="D28" s="36">
        <v>299.28</v>
      </c>
      <c r="E28" s="72">
        <f t="shared" si="4"/>
        <v>9.28</v>
      </c>
      <c r="F28" s="67">
        <v>9.28</v>
      </c>
      <c r="G28" s="21"/>
      <c r="H28" s="72">
        <f t="shared" si="5"/>
        <v>9.28</v>
      </c>
      <c r="I28" s="72"/>
      <c r="J28" s="37">
        <v>326.98</v>
      </c>
    </row>
    <row r="29" ht="20" customHeight="1" spans="1:10">
      <c r="A29" s="36">
        <f t="shared" si="3"/>
        <v>27</v>
      </c>
      <c r="B29" s="106" t="s">
        <v>172</v>
      </c>
      <c r="C29" s="106" t="s">
        <v>185</v>
      </c>
      <c r="D29" s="36">
        <v>215.63</v>
      </c>
      <c r="E29" s="72">
        <f t="shared" si="4"/>
        <v>95.63</v>
      </c>
      <c r="F29" s="67">
        <v>95.63</v>
      </c>
      <c r="G29" s="21"/>
      <c r="H29" s="72">
        <f t="shared" si="5"/>
        <v>70.93</v>
      </c>
      <c r="I29" s="72">
        <v>24.7</v>
      </c>
      <c r="J29" s="107">
        <v>190.93</v>
      </c>
    </row>
    <row r="30" ht="20" customHeight="1" spans="1:10">
      <c r="A30" s="36">
        <f t="shared" si="3"/>
        <v>28</v>
      </c>
      <c r="B30" s="106" t="s">
        <v>172</v>
      </c>
      <c r="C30" s="106" t="s">
        <v>186</v>
      </c>
      <c r="D30" s="36">
        <v>215.4</v>
      </c>
      <c r="E30" s="72">
        <f t="shared" si="4"/>
        <v>35.4</v>
      </c>
      <c r="F30" s="67">
        <v>35.4</v>
      </c>
      <c r="G30" s="21">
        <v>38.77</v>
      </c>
      <c r="H30" s="72">
        <f t="shared" si="5"/>
        <v>74.17</v>
      </c>
      <c r="I30" s="72"/>
      <c r="J30" s="37">
        <v>242.8</v>
      </c>
    </row>
    <row r="31" ht="27" customHeight="1" spans="1:10">
      <c r="A31" s="36">
        <f t="shared" si="3"/>
        <v>29</v>
      </c>
      <c r="B31" s="106" t="s">
        <v>172</v>
      </c>
      <c r="C31" s="106" t="s">
        <v>187</v>
      </c>
      <c r="D31" s="36">
        <v>211.3</v>
      </c>
      <c r="E31" s="72">
        <f t="shared" si="4"/>
        <v>211.3</v>
      </c>
      <c r="F31" s="67">
        <v>211.3</v>
      </c>
      <c r="G31" s="21"/>
      <c r="H31" s="72">
        <f t="shared" si="5"/>
        <v>174.1</v>
      </c>
      <c r="I31" s="72">
        <v>37.2</v>
      </c>
      <c r="J31" s="36">
        <v>184.1</v>
      </c>
    </row>
    <row r="32" ht="20" customHeight="1" spans="1:10">
      <c r="A32" s="36">
        <f t="shared" si="3"/>
        <v>30</v>
      </c>
      <c r="B32" s="106" t="s">
        <v>172</v>
      </c>
      <c r="C32" s="106" t="s">
        <v>188</v>
      </c>
      <c r="D32" s="36">
        <v>242.62</v>
      </c>
      <c r="E32" s="72">
        <f t="shared" si="4"/>
        <v>112.62</v>
      </c>
      <c r="F32" s="67">
        <v>112.62</v>
      </c>
      <c r="G32" s="21"/>
      <c r="H32" s="72">
        <f t="shared" si="5"/>
        <v>112.62</v>
      </c>
      <c r="I32" s="72"/>
      <c r="J32" s="37">
        <v>206.74</v>
      </c>
    </row>
    <row r="33" ht="20" customHeight="1" spans="1:10">
      <c r="A33" s="36">
        <f t="shared" si="3"/>
        <v>31</v>
      </c>
      <c r="B33" s="106" t="s">
        <v>172</v>
      </c>
      <c r="C33" s="106" t="s">
        <v>189</v>
      </c>
      <c r="D33" s="36">
        <v>183.18</v>
      </c>
      <c r="E33" s="72">
        <f t="shared" si="4"/>
        <v>23.18</v>
      </c>
      <c r="F33" s="67">
        <v>23.18</v>
      </c>
      <c r="G33" s="21">
        <v>21.52</v>
      </c>
      <c r="H33" s="72">
        <f t="shared" si="5"/>
        <v>44.7</v>
      </c>
      <c r="I33" s="72"/>
      <c r="J33" s="37">
        <v>183.86</v>
      </c>
    </row>
    <row r="34" ht="45" customHeight="1" spans="1:10">
      <c r="A34" s="36">
        <f t="shared" si="3"/>
        <v>32</v>
      </c>
      <c r="B34" s="106" t="s">
        <v>172</v>
      </c>
      <c r="C34" s="106" t="s">
        <v>190</v>
      </c>
      <c r="D34" s="36">
        <v>211.47</v>
      </c>
      <c r="E34" s="72">
        <f t="shared" si="4"/>
        <v>11.47</v>
      </c>
      <c r="F34" s="67">
        <v>11.47</v>
      </c>
      <c r="G34" s="21"/>
      <c r="H34" s="72">
        <f t="shared" si="5"/>
        <v>11.47</v>
      </c>
      <c r="I34" s="72"/>
      <c r="J34" s="37">
        <v>243.59</v>
      </c>
    </row>
    <row r="35" ht="20" customHeight="1" spans="1:10">
      <c r="A35" s="36">
        <f t="shared" si="3"/>
        <v>33</v>
      </c>
      <c r="B35" s="106" t="s">
        <v>172</v>
      </c>
      <c r="C35" s="106" t="s">
        <v>191</v>
      </c>
      <c r="D35" s="36">
        <v>144.5</v>
      </c>
      <c r="E35" s="72">
        <f t="shared" si="4"/>
        <v>64.5</v>
      </c>
      <c r="F35" s="67">
        <v>64.5</v>
      </c>
      <c r="G35" s="21"/>
      <c r="H35" s="72">
        <f t="shared" si="5"/>
        <v>64.5</v>
      </c>
      <c r="I35" s="72"/>
      <c r="J35" s="37">
        <v>125.2</v>
      </c>
    </row>
    <row r="36" ht="20" customHeight="1" spans="1:10">
      <c r="A36" s="36">
        <f t="shared" si="3"/>
        <v>34</v>
      </c>
      <c r="B36" s="106" t="s">
        <v>172</v>
      </c>
      <c r="C36" s="106" t="s">
        <v>192</v>
      </c>
      <c r="D36" s="36">
        <v>283.5</v>
      </c>
      <c r="E36" s="72">
        <f t="shared" si="4"/>
        <v>183.5</v>
      </c>
      <c r="F36" s="67">
        <v>183.5</v>
      </c>
      <c r="G36" s="21"/>
      <c r="H36" s="72">
        <f t="shared" si="5"/>
        <v>183.5</v>
      </c>
      <c r="I36" s="72"/>
      <c r="J36" s="37">
        <v>220.2</v>
      </c>
    </row>
    <row r="37" ht="20" customHeight="1" spans="1:10">
      <c r="A37" s="36">
        <f t="shared" si="3"/>
        <v>35</v>
      </c>
      <c r="B37" s="106" t="s">
        <v>172</v>
      </c>
      <c r="C37" s="106" t="s">
        <v>193</v>
      </c>
      <c r="D37" s="36">
        <v>36.5</v>
      </c>
      <c r="E37" s="72">
        <f t="shared" si="4"/>
        <v>36.5</v>
      </c>
      <c r="F37" s="67">
        <v>36.5</v>
      </c>
      <c r="G37" s="21"/>
      <c r="H37" s="72">
        <f t="shared" si="5"/>
        <v>36.5</v>
      </c>
      <c r="I37" s="72"/>
      <c r="J37" s="37">
        <v>36.5</v>
      </c>
    </row>
    <row r="38" ht="17" customHeight="1" spans="1:10">
      <c r="A38" s="36">
        <f t="shared" si="3"/>
        <v>36</v>
      </c>
      <c r="B38" s="106" t="s">
        <v>172</v>
      </c>
      <c r="C38" s="106" t="s">
        <v>194</v>
      </c>
      <c r="D38" s="36">
        <v>98.5</v>
      </c>
      <c r="E38" s="72">
        <f t="shared" si="4"/>
        <v>98.5</v>
      </c>
      <c r="F38" s="67">
        <v>98.5</v>
      </c>
      <c r="G38" s="21"/>
      <c r="H38" s="72">
        <f t="shared" si="5"/>
        <v>98.5</v>
      </c>
      <c r="I38" s="72"/>
      <c r="J38" s="37">
        <v>99.85</v>
      </c>
    </row>
    <row r="39" ht="20" customHeight="1" spans="1:10">
      <c r="A39" s="36">
        <f t="shared" si="3"/>
        <v>37</v>
      </c>
      <c r="B39" s="106" t="s">
        <v>172</v>
      </c>
      <c r="C39" s="106" t="s">
        <v>195</v>
      </c>
      <c r="D39" s="36">
        <v>40</v>
      </c>
      <c r="E39" s="72">
        <f t="shared" si="4"/>
        <v>40</v>
      </c>
      <c r="F39" s="67">
        <v>40</v>
      </c>
      <c r="G39" s="21"/>
      <c r="H39" s="72">
        <f t="shared" si="5"/>
        <v>38.64</v>
      </c>
      <c r="I39" s="72">
        <v>1.36</v>
      </c>
      <c r="J39" s="37">
        <v>38.64</v>
      </c>
    </row>
    <row r="40" ht="30" customHeight="1" spans="1:10">
      <c r="A40" s="36">
        <f t="shared" si="3"/>
        <v>38</v>
      </c>
      <c r="B40" s="106" t="s">
        <v>172</v>
      </c>
      <c r="C40" s="106" t="s">
        <v>196</v>
      </c>
      <c r="D40" s="36">
        <v>37.6</v>
      </c>
      <c r="E40" s="72">
        <f t="shared" si="4"/>
        <v>37.6</v>
      </c>
      <c r="F40" s="67">
        <v>37.6</v>
      </c>
      <c r="G40" s="21"/>
      <c r="H40" s="72">
        <f t="shared" si="5"/>
        <v>37.2</v>
      </c>
      <c r="I40" s="72">
        <v>0.4</v>
      </c>
      <c r="J40" s="107">
        <v>37.2</v>
      </c>
    </row>
    <row r="41" ht="20" customHeight="1" spans="1:10">
      <c r="A41" s="36">
        <f t="shared" si="3"/>
        <v>39</v>
      </c>
      <c r="B41" s="106" t="s">
        <v>172</v>
      </c>
      <c r="C41" s="106" t="s">
        <v>197</v>
      </c>
      <c r="D41" s="36">
        <v>50</v>
      </c>
      <c r="E41" s="72">
        <f t="shared" si="4"/>
        <v>50</v>
      </c>
      <c r="F41" s="67">
        <v>50</v>
      </c>
      <c r="G41" s="21"/>
      <c r="H41" s="72">
        <f t="shared" si="5"/>
        <v>50</v>
      </c>
      <c r="I41" s="72"/>
      <c r="J41" s="107">
        <v>50</v>
      </c>
    </row>
    <row r="42" ht="20" customHeight="1" spans="1:10">
      <c r="A42" s="36">
        <f t="shared" si="3"/>
        <v>40</v>
      </c>
      <c r="B42" s="106" t="s">
        <v>172</v>
      </c>
      <c r="C42" s="106" t="s">
        <v>198</v>
      </c>
      <c r="D42" s="36">
        <v>10</v>
      </c>
      <c r="E42" s="72">
        <f t="shared" si="4"/>
        <v>10</v>
      </c>
      <c r="F42" s="67">
        <v>10</v>
      </c>
      <c r="G42" s="21"/>
      <c r="H42" s="72">
        <f t="shared" si="5"/>
        <v>10</v>
      </c>
      <c r="I42" s="72"/>
      <c r="J42" s="37">
        <v>10</v>
      </c>
    </row>
    <row r="43" ht="20" customHeight="1" spans="1:10">
      <c r="A43" s="36">
        <f t="shared" si="3"/>
        <v>41</v>
      </c>
      <c r="B43" s="106" t="s">
        <v>172</v>
      </c>
      <c r="C43" s="106" t="s">
        <v>199</v>
      </c>
      <c r="D43" s="36">
        <v>18</v>
      </c>
      <c r="E43" s="72">
        <f t="shared" si="4"/>
        <v>18</v>
      </c>
      <c r="F43" s="67">
        <v>18</v>
      </c>
      <c r="G43" s="21"/>
      <c r="H43" s="72">
        <f t="shared" si="5"/>
        <v>18</v>
      </c>
      <c r="I43" s="72"/>
      <c r="J43" s="37">
        <v>18</v>
      </c>
    </row>
    <row r="44" ht="20" customHeight="1" spans="1:10">
      <c r="A44" s="36">
        <f t="shared" si="3"/>
        <v>42</v>
      </c>
      <c r="B44" s="106" t="s">
        <v>172</v>
      </c>
      <c r="C44" s="106" t="s">
        <v>200</v>
      </c>
      <c r="D44" s="36">
        <v>10</v>
      </c>
      <c r="E44" s="72">
        <f t="shared" si="4"/>
        <v>10</v>
      </c>
      <c r="F44" s="67">
        <v>10</v>
      </c>
      <c r="G44" s="21"/>
      <c r="H44" s="72">
        <f t="shared" si="5"/>
        <v>10</v>
      </c>
      <c r="I44" s="72"/>
      <c r="J44" s="37">
        <v>10</v>
      </c>
    </row>
    <row r="45" ht="20" customHeight="1" spans="1:10">
      <c r="A45" s="36">
        <f t="shared" si="3"/>
        <v>43</v>
      </c>
      <c r="B45" s="106" t="s">
        <v>172</v>
      </c>
      <c r="C45" s="106" t="s">
        <v>201</v>
      </c>
      <c r="D45" s="36">
        <v>14</v>
      </c>
      <c r="E45" s="72">
        <f t="shared" si="4"/>
        <v>14</v>
      </c>
      <c r="F45" s="67">
        <v>14</v>
      </c>
      <c r="G45" s="21"/>
      <c r="H45" s="72">
        <f t="shared" si="5"/>
        <v>14</v>
      </c>
      <c r="I45" s="72"/>
      <c r="J45" s="37">
        <v>14</v>
      </c>
    </row>
    <row r="46" ht="20" customHeight="1" spans="1:10">
      <c r="A46" s="36">
        <f t="shared" si="3"/>
        <v>44</v>
      </c>
      <c r="B46" s="106" t="s">
        <v>172</v>
      </c>
      <c r="C46" s="106" t="s">
        <v>202</v>
      </c>
      <c r="D46" s="36">
        <v>11.6</v>
      </c>
      <c r="E46" s="72">
        <f t="shared" si="4"/>
        <v>11.6</v>
      </c>
      <c r="F46" s="67">
        <v>11.6</v>
      </c>
      <c r="G46" s="21"/>
      <c r="H46" s="72">
        <f t="shared" si="5"/>
        <v>11.6</v>
      </c>
      <c r="I46" s="72"/>
      <c r="J46" s="37">
        <v>11.6</v>
      </c>
    </row>
    <row r="47" ht="20" customHeight="1" spans="1:10">
      <c r="A47" s="36">
        <f t="shared" si="3"/>
        <v>45</v>
      </c>
      <c r="B47" s="106" t="s">
        <v>172</v>
      </c>
      <c r="C47" s="106" t="s">
        <v>203</v>
      </c>
      <c r="D47" s="36">
        <v>28.19</v>
      </c>
      <c r="E47" s="72">
        <f t="shared" si="4"/>
        <v>28.19</v>
      </c>
      <c r="F47" s="67">
        <v>28.19</v>
      </c>
      <c r="G47" s="21"/>
      <c r="H47" s="72">
        <f t="shared" si="5"/>
        <v>28.19</v>
      </c>
      <c r="I47" s="72"/>
      <c r="J47" s="37">
        <v>28.19</v>
      </c>
    </row>
    <row r="48" ht="20" customHeight="1" spans="1:10">
      <c r="A48" s="36">
        <f t="shared" si="3"/>
        <v>46</v>
      </c>
      <c r="B48" s="106" t="s">
        <v>172</v>
      </c>
      <c r="C48" s="106" t="s">
        <v>204</v>
      </c>
      <c r="D48" s="36">
        <v>16.03</v>
      </c>
      <c r="E48" s="72">
        <f t="shared" si="4"/>
        <v>16.03</v>
      </c>
      <c r="F48" s="67">
        <v>16.03</v>
      </c>
      <c r="G48" s="21"/>
      <c r="H48" s="72">
        <f t="shared" si="5"/>
        <v>16.03</v>
      </c>
      <c r="I48" s="72"/>
      <c r="J48" s="37">
        <v>16.03</v>
      </c>
    </row>
    <row r="49" ht="20" customHeight="1" spans="1:10">
      <c r="A49" s="36">
        <f t="shared" si="3"/>
        <v>47</v>
      </c>
      <c r="B49" s="106" t="s">
        <v>172</v>
      </c>
      <c r="C49" s="106" t="s">
        <v>205</v>
      </c>
      <c r="D49" s="36">
        <v>13.32</v>
      </c>
      <c r="E49" s="72">
        <f t="shared" si="4"/>
        <v>13.32</v>
      </c>
      <c r="F49" s="67">
        <v>13.32</v>
      </c>
      <c r="G49" s="21"/>
      <c r="H49" s="72">
        <f t="shared" si="5"/>
        <v>13.32</v>
      </c>
      <c r="I49" s="72"/>
      <c r="J49" s="37">
        <v>13.32</v>
      </c>
    </row>
    <row r="50" ht="20" customHeight="1" spans="1:10">
      <c r="A50" s="36">
        <f t="shared" si="3"/>
        <v>48</v>
      </c>
      <c r="B50" s="106" t="s">
        <v>172</v>
      </c>
      <c r="C50" s="106" t="s">
        <v>206</v>
      </c>
      <c r="D50" s="36">
        <v>1</v>
      </c>
      <c r="E50" s="72">
        <f t="shared" si="4"/>
        <v>1</v>
      </c>
      <c r="F50" s="67">
        <v>1</v>
      </c>
      <c r="G50" s="21"/>
      <c r="H50" s="72">
        <f t="shared" si="5"/>
        <v>1</v>
      </c>
      <c r="I50" s="72"/>
      <c r="J50" s="37">
        <v>4.33</v>
      </c>
    </row>
    <row r="51" ht="20" customHeight="1" spans="1:10">
      <c r="A51" s="36">
        <f t="shared" si="3"/>
        <v>49</v>
      </c>
      <c r="B51" s="106" t="s">
        <v>172</v>
      </c>
      <c r="C51" s="106" t="s">
        <v>207</v>
      </c>
      <c r="D51" s="36">
        <v>1.5</v>
      </c>
      <c r="E51" s="72">
        <f t="shared" si="4"/>
        <v>1.5</v>
      </c>
      <c r="F51" s="67">
        <v>1.5</v>
      </c>
      <c r="G51" s="21"/>
      <c r="H51" s="72">
        <f t="shared" si="5"/>
        <v>1.5</v>
      </c>
      <c r="I51" s="72"/>
      <c r="J51" s="37">
        <v>6.56</v>
      </c>
    </row>
    <row r="52" ht="20" customHeight="1" spans="1:10">
      <c r="A52" s="36">
        <f t="shared" si="3"/>
        <v>50</v>
      </c>
      <c r="B52" s="106" t="s">
        <v>172</v>
      </c>
      <c r="C52" s="106" t="s">
        <v>208</v>
      </c>
      <c r="D52" s="36">
        <v>3</v>
      </c>
      <c r="E52" s="72">
        <f t="shared" si="4"/>
        <v>3</v>
      </c>
      <c r="F52" s="67">
        <v>3</v>
      </c>
      <c r="G52" s="21"/>
      <c r="H52" s="72">
        <f t="shared" si="5"/>
        <v>3</v>
      </c>
      <c r="I52" s="72"/>
      <c r="J52" s="37">
        <v>3.45</v>
      </c>
    </row>
    <row r="53" ht="20" customHeight="1" spans="1:10">
      <c r="A53" s="36">
        <f t="shared" si="3"/>
        <v>51</v>
      </c>
      <c r="B53" s="106" t="s">
        <v>172</v>
      </c>
      <c r="C53" s="106" t="s">
        <v>209</v>
      </c>
      <c r="D53" s="36">
        <v>1</v>
      </c>
      <c r="E53" s="72">
        <f t="shared" si="4"/>
        <v>1</v>
      </c>
      <c r="F53" s="67">
        <v>1</v>
      </c>
      <c r="G53" s="21"/>
      <c r="H53" s="72">
        <f t="shared" si="5"/>
        <v>1</v>
      </c>
      <c r="I53" s="72"/>
      <c r="J53" s="37">
        <v>10.9</v>
      </c>
    </row>
    <row r="54" ht="20" customHeight="1" spans="1:10">
      <c r="A54" s="36">
        <f t="shared" si="3"/>
        <v>52</v>
      </c>
      <c r="B54" s="106" t="s">
        <v>172</v>
      </c>
      <c r="C54" s="106" t="s">
        <v>210</v>
      </c>
      <c r="D54" s="36">
        <v>3</v>
      </c>
      <c r="E54" s="72">
        <f t="shared" si="4"/>
        <v>3</v>
      </c>
      <c r="F54" s="67">
        <v>3</v>
      </c>
      <c r="G54" s="21"/>
      <c r="H54" s="72">
        <f t="shared" si="5"/>
        <v>3</v>
      </c>
      <c r="I54" s="72"/>
      <c r="J54" s="37">
        <v>10.01</v>
      </c>
    </row>
    <row r="55" ht="20" customHeight="1" spans="1:10">
      <c r="A55" s="36">
        <f t="shared" si="3"/>
        <v>53</v>
      </c>
      <c r="B55" s="106" t="s">
        <v>172</v>
      </c>
      <c r="C55" s="106" t="s">
        <v>211</v>
      </c>
      <c r="D55" s="36">
        <v>1.3</v>
      </c>
      <c r="E55" s="72">
        <f t="shared" si="4"/>
        <v>1.3</v>
      </c>
      <c r="F55" s="67">
        <v>1.3</v>
      </c>
      <c r="G55" s="21"/>
      <c r="H55" s="72">
        <f t="shared" si="5"/>
        <v>1.3</v>
      </c>
      <c r="I55" s="72"/>
      <c r="J55" s="37">
        <v>6.81</v>
      </c>
    </row>
    <row r="56" ht="20" customHeight="1" spans="1:10">
      <c r="A56" s="36">
        <f t="shared" si="3"/>
        <v>54</v>
      </c>
      <c r="B56" s="106" t="s">
        <v>172</v>
      </c>
      <c r="C56" s="106" t="s">
        <v>212</v>
      </c>
      <c r="D56" s="36">
        <v>1.3</v>
      </c>
      <c r="E56" s="72">
        <f t="shared" si="4"/>
        <v>1.3</v>
      </c>
      <c r="F56" s="67">
        <v>1.3</v>
      </c>
      <c r="G56" s="21"/>
      <c r="H56" s="72">
        <f t="shared" si="5"/>
        <v>1.3</v>
      </c>
      <c r="I56" s="72"/>
      <c r="J56" s="37">
        <v>2</v>
      </c>
    </row>
    <row r="57" ht="20" customHeight="1" spans="1:10">
      <c r="A57" s="36">
        <f t="shared" si="3"/>
        <v>55</v>
      </c>
      <c r="B57" s="106" t="s">
        <v>172</v>
      </c>
      <c r="C57" s="106" t="s">
        <v>213</v>
      </c>
      <c r="D57" s="36">
        <v>1</v>
      </c>
      <c r="E57" s="72">
        <f t="shared" si="4"/>
        <v>1</v>
      </c>
      <c r="F57" s="67">
        <v>1</v>
      </c>
      <c r="G57" s="21"/>
      <c r="H57" s="72">
        <f t="shared" si="5"/>
        <v>1</v>
      </c>
      <c r="I57" s="72"/>
      <c r="J57" s="37">
        <v>3.1</v>
      </c>
    </row>
    <row r="58" ht="20" customHeight="1" spans="1:10">
      <c r="A58" s="36">
        <f t="shared" si="3"/>
        <v>56</v>
      </c>
      <c r="B58" s="106" t="s">
        <v>172</v>
      </c>
      <c r="C58" s="106" t="s">
        <v>214</v>
      </c>
      <c r="D58" s="36">
        <v>2</v>
      </c>
      <c r="E58" s="72">
        <f t="shared" si="4"/>
        <v>2</v>
      </c>
      <c r="F58" s="67">
        <v>2</v>
      </c>
      <c r="G58" s="21"/>
      <c r="H58" s="72">
        <f t="shared" si="5"/>
        <v>2</v>
      </c>
      <c r="I58" s="72"/>
      <c r="J58" s="37">
        <v>2</v>
      </c>
    </row>
    <row r="59" ht="20" customHeight="1" spans="1:10">
      <c r="A59" s="36">
        <f t="shared" si="3"/>
        <v>57</v>
      </c>
      <c r="B59" s="106" t="s">
        <v>172</v>
      </c>
      <c r="C59" s="106" t="s">
        <v>215</v>
      </c>
      <c r="D59" s="36">
        <v>1.5</v>
      </c>
      <c r="E59" s="72">
        <f t="shared" si="4"/>
        <v>1.5</v>
      </c>
      <c r="F59" s="67">
        <v>1.5</v>
      </c>
      <c r="G59" s="21"/>
      <c r="H59" s="72">
        <f t="shared" si="5"/>
        <v>1.5</v>
      </c>
      <c r="I59" s="72"/>
      <c r="J59" s="37">
        <v>8.15</v>
      </c>
    </row>
    <row r="60" ht="20" customHeight="1" spans="1:10">
      <c r="A60" s="36">
        <f t="shared" si="3"/>
        <v>58</v>
      </c>
      <c r="B60" s="106" t="s">
        <v>172</v>
      </c>
      <c r="C60" s="106" t="s">
        <v>216</v>
      </c>
      <c r="D60" s="36">
        <v>1.5</v>
      </c>
      <c r="E60" s="72">
        <f t="shared" si="4"/>
        <v>1.5</v>
      </c>
      <c r="F60" s="67">
        <v>1.5</v>
      </c>
      <c r="G60" s="21"/>
      <c r="H60" s="72">
        <f t="shared" si="5"/>
        <v>1.5</v>
      </c>
      <c r="I60" s="72"/>
      <c r="J60" s="37">
        <v>6.07</v>
      </c>
    </row>
    <row r="61" ht="20" customHeight="1" spans="1:10">
      <c r="A61" s="36">
        <f t="shared" si="3"/>
        <v>59</v>
      </c>
      <c r="B61" s="106" t="s">
        <v>172</v>
      </c>
      <c r="C61" s="106" t="s">
        <v>217</v>
      </c>
      <c r="D61" s="36">
        <v>2.2</v>
      </c>
      <c r="E61" s="72">
        <f t="shared" si="4"/>
        <v>2.2</v>
      </c>
      <c r="F61" s="67">
        <v>2.2</v>
      </c>
      <c r="G61" s="21"/>
      <c r="H61" s="72">
        <f t="shared" si="5"/>
        <v>2.2</v>
      </c>
      <c r="I61" s="72"/>
      <c r="J61" s="37">
        <v>6.2</v>
      </c>
    </row>
    <row r="62" ht="20" customHeight="1" spans="1:10">
      <c r="A62" s="36">
        <f t="shared" si="3"/>
        <v>60</v>
      </c>
      <c r="B62" s="106" t="s">
        <v>172</v>
      </c>
      <c r="C62" s="106" t="s">
        <v>218</v>
      </c>
      <c r="D62" s="36">
        <v>0.6</v>
      </c>
      <c r="E62" s="72">
        <f t="shared" si="4"/>
        <v>0.6</v>
      </c>
      <c r="F62" s="67">
        <v>0.6</v>
      </c>
      <c r="G62" s="21"/>
      <c r="H62" s="72">
        <f t="shared" si="5"/>
        <v>0.6</v>
      </c>
      <c r="I62" s="72"/>
      <c r="J62" s="37">
        <v>7.04</v>
      </c>
    </row>
    <row r="63" ht="20" customHeight="1" spans="1:10">
      <c r="A63" s="36">
        <f t="shared" si="3"/>
        <v>61</v>
      </c>
      <c r="B63" s="106" t="s">
        <v>172</v>
      </c>
      <c r="C63" s="106" t="s">
        <v>219</v>
      </c>
      <c r="D63" s="36">
        <v>3.2</v>
      </c>
      <c r="E63" s="72">
        <f t="shared" si="4"/>
        <v>3.2</v>
      </c>
      <c r="F63" s="67">
        <v>3.2</v>
      </c>
      <c r="G63" s="21"/>
      <c r="H63" s="72">
        <f t="shared" si="5"/>
        <v>3.2</v>
      </c>
      <c r="I63" s="72"/>
      <c r="J63" s="37">
        <v>5.09</v>
      </c>
    </row>
    <row r="64" ht="20" customHeight="1" spans="1:10">
      <c r="A64" s="36">
        <f t="shared" si="3"/>
        <v>62</v>
      </c>
      <c r="B64" s="106" t="s">
        <v>172</v>
      </c>
      <c r="C64" s="106" t="s">
        <v>220</v>
      </c>
      <c r="D64" s="36">
        <v>2</v>
      </c>
      <c r="E64" s="72">
        <f t="shared" si="4"/>
        <v>2</v>
      </c>
      <c r="F64" s="67">
        <v>2</v>
      </c>
      <c r="G64" s="21"/>
      <c r="H64" s="72">
        <f t="shared" si="5"/>
        <v>2</v>
      </c>
      <c r="I64" s="72"/>
      <c r="J64" s="37">
        <v>5.8</v>
      </c>
    </row>
    <row r="65" ht="20" customHeight="1" spans="1:10">
      <c r="A65" s="36">
        <f t="shared" si="3"/>
        <v>63</v>
      </c>
      <c r="B65" s="106" t="s">
        <v>172</v>
      </c>
      <c r="C65" s="106" t="s">
        <v>221</v>
      </c>
      <c r="D65" s="36">
        <v>2.8</v>
      </c>
      <c r="E65" s="72">
        <f t="shared" si="4"/>
        <v>2.8</v>
      </c>
      <c r="F65" s="67">
        <v>2.8</v>
      </c>
      <c r="G65" s="21"/>
      <c r="H65" s="72">
        <f t="shared" si="5"/>
        <v>2.8</v>
      </c>
      <c r="I65" s="72"/>
      <c r="J65" s="37">
        <v>8.7</v>
      </c>
    </row>
    <row r="66" ht="20" customHeight="1" spans="1:10">
      <c r="A66" s="36">
        <f t="shared" ref="A66:A129" si="6">ROW()-2</f>
        <v>64</v>
      </c>
      <c r="B66" s="106" t="s">
        <v>172</v>
      </c>
      <c r="C66" s="106" t="s">
        <v>222</v>
      </c>
      <c r="D66" s="36">
        <v>1.1</v>
      </c>
      <c r="E66" s="72">
        <f t="shared" si="4"/>
        <v>1.1</v>
      </c>
      <c r="F66" s="67">
        <v>1.1</v>
      </c>
      <c r="G66" s="21"/>
      <c r="H66" s="72">
        <f t="shared" si="5"/>
        <v>1.1</v>
      </c>
      <c r="I66" s="72"/>
      <c r="J66" s="37">
        <v>5.65</v>
      </c>
    </row>
    <row r="67" ht="20" customHeight="1" spans="1:10">
      <c r="A67" s="36">
        <f t="shared" si="6"/>
        <v>65</v>
      </c>
      <c r="B67" s="106" t="s">
        <v>172</v>
      </c>
      <c r="C67" s="106" t="s">
        <v>223</v>
      </c>
      <c r="D67" s="36">
        <v>0.6</v>
      </c>
      <c r="E67" s="72">
        <f t="shared" si="4"/>
        <v>0.6</v>
      </c>
      <c r="F67" s="67">
        <v>0.6</v>
      </c>
      <c r="G67" s="21"/>
      <c r="H67" s="72">
        <f t="shared" si="5"/>
        <v>0.6</v>
      </c>
      <c r="I67" s="72"/>
      <c r="J67" s="37">
        <v>6.2</v>
      </c>
    </row>
    <row r="68" ht="20" customHeight="1" spans="1:10">
      <c r="A68" s="36">
        <f t="shared" si="6"/>
        <v>66</v>
      </c>
      <c r="B68" s="106" t="s">
        <v>172</v>
      </c>
      <c r="C68" s="106" t="s">
        <v>224</v>
      </c>
      <c r="D68" s="36">
        <v>1</v>
      </c>
      <c r="E68" s="72">
        <f t="shared" si="4"/>
        <v>1</v>
      </c>
      <c r="F68" s="67">
        <v>1</v>
      </c>
      <c r="G68" s="21"/>
      <c r="H68" s="72">
        <f t="shared" si="5"/>
        <v>1</v>
      </c>
      <c r="I68" s="72"/>
      <c r="J68" s="37">
        <v>5.82</v>
      </c>
    </row>
    <row r="69" ht="20" customHeight="1" spans="1:10">
      <c r="A69" s="36">
        <f t="shared" si="6"/>
        <v>67</v>
      </c>
      <c r="B69" s="106" t="s">
        <v>172</v>
      </c>
      <c r="C69" s="106" t="s">
        <v>225</v>
      </c>
      <c r="D69" s="36">
        <v>0.6</v>
      </c>
      <c r="E69" s="72">
        <f t="shared" si="4"/>
        <v>0.6</v>
      </c>
      <c r="F69" s="67">
        <v>0.6</v>
      </c>
      <c r="G69" s="21"/>
      <c r="H69" s="72">
        <f t="shared" si="5"/>
        <v>0.6</v>
      </c>
      <c r="I69" s="72"/>
      <c r="J69" s="37">
        <v>4.51</v>
      </c>
    </row>
    <row r="70" ht="30" customHeight="1" spans="1:10">
      <c r="A70" s="36">
        <f t="shared" si="6"/>
        <v>68</v>
      </c>
      <c r="B70" s="106" t="s">
        <v>172</v>
      </c>
      <c r="C70" s="106" t="s">
        <v>226</v>
      </c>
      <c r="D70" s="36">
        <v>1</v>
      </c>
      <c r="E70" s="72">
        <f t="shared" si="4"/>
        <v>1</v>
      </c>
      <c r="F70" s="67">
        <v>1</v>
      </c>
      <c r="G70" s="21"/>
      <c r="H70" s="72">
        <f t="shared" si="5"/>
        <v>1</v>
      </c>
      <c r="I70" s="72"/>
      <c r="J70" s="37">
        <v>4.8</v>
      </c>
    </row>
    <row r="71" ht="20" customHeight="1" spans="1:10">
      <c r="A71" s="36">
        <f t="shared" si="6"/>
        <v>69</v>
      </c>
      <c r="B71" s="106" t="s">
        <v>172</v>
      </c>
      <c r="C71" s="106" t="s">
        <v>227</v>
      </c>
      <c r="D71" s="36">
        <v>1.8</v>
      </c>
      <c r="E71" s="72">
        <f t="shared" si="4"/>
        <v>1.8</v>
      </c>
      <c r="F71" s="67">
        <v>1.8</v>
      </c>
      <c r="G71" s="21"/>
      <c r="H71" s="72">
        <f t="shared" si="5"/>
        <v>1.8</v>
      </c>
      <c r="I71" s="72"/>
      <c r="J71" s="37">
        <v>7.9</v>
      </c>
    </row>
    <row r="72" ht="20" customHeight="1" spans="1:10">
      <c r="A72" s="36">
        <f t="shared" si="6"/>
        <v>70</v>
      </c>
      <c r="B72" s="106" t="s">
        <v>172</v>
      </c>
      <c r="C72" s="106" t="s">
        <v>228</v>
      </c>
      <c r="D72" s="36">
        <v>1</v>
      </c>
      <c r="E72" s="72">
        <f t="shared" ref="E72:E135" si="7">F72</f>
        <v>1</v>
      </c>
      <c r="F72" s="67">
        <v>1</v>
      </c>
      <c r="G72" s="21"/>
      <c r="H72" s="72">
        <f t="shared" ref="H72:H135" si="8">E72+G72-I72</f>
        <v>1</v>
      </c>
      <c r="I72" s="72"/>
      <c r="J72" s="37">
        <v>4.83</v>
      </c>
    </row>
    <row r="73" ht="20" customHeight="1" spans="1:10">
      <c r="A73" s="36">
        <f t="shared" si="6"/>
        <v>71</v>
      </c>
      <c r="B73" s="106" t="s">
        <v>172</v>
      </c>
      <c r="C73" s="106" t="s">
        <v>229</v>
      </c>
      <c r="D73" s="36">
        <v>4</v>
      </c>
      <c r="E73" s="72">
        <f t="shared" si="7"/>
        <v>4</v>
      </c>
      <c r="F73" s="67">
        <v>4</v>
      </c>
      <c r="G73" s="21"/>
      <c r="H73" s="72">
        <f t="shared" si="8"/>
        <v>4</v>
      </c>
      <c r="I73" s="72"/>
      <c r="J73" s="37">
        <v>5.97</v>
      </c>
    </row>
    <row r="74" ht="20" customHeight="1" spans="1:10">
      <c r="A74" s="36">
        <f t="shared" si="6"/>
        <v>72</v>
      </c>
      <c r="B74" s="106" t="s">
        <v>172</v>
      </c>
      <c r="C74" s="106" t="s">
        <v>230</v>
      </c>
      <c r="D74" s="36">
        <v>1</v>
      </c>
      <c r="E74" s="72">
        <f t="shared" si="7"/>
        <v>1</v>
      </c>
      <c r="F74" s="67">
        <v>1</v>
      </c>
      <c r="G74" s="21"/>
      <c r="H74" s="72">
        <f t="shared" si="8"/>
        <v>1</v>
      </c>
      <c r="I74" s="72"/>
      <c r="J74" s="37">
        <v>7.9</v>
      </c>
    </row>
    <row r="75" ht="20" customHeight="1" spans="1:10">
      <c r="A75" s="36">
        <f t="shared" si="6"/>
        <v>73</v>
      </c>
      <c r="B75" s="106" t="s">
        <v>172</v>
      </c>
      <c r="C75" s="106" t="s">
        <v>231</v>
      </c>
      <c r="D75" s="36">
        <v>1</v>
      </c>
      <c r="E75" s="72">
        <f t="shared" si="7"/>
        <v>1</v>
      </c>
      <c r="F75" s="67">
        <v>1</v>
      </c>
      <c r="G75" s="21"/>
      <c r="H75" s="72">
        <f t="shared" si="8"/>
        <v>1</v>
      </c>
      <c r="I75" s="72"/>
      <c r="J75" s="37">
        <v>1</v>
      </c>
    </row>
    <row r="76" ht="20" customHeight="1" spans="1:10">
      <c r="A76" s="36">
        <f t="shared" si="6"/>
        <v>74</v>
      </c>
      <c r="B76" s="106" t="s">
        <v>172</v>
      </c>
      <c r="C76" s="106" t="s">
        <v>232</v>
      </c>
      <c r="D76" s="36">
        <v>2.5</v>
      </c>
      <c r="E76" s="72">
        <f t="shared" si="7"/>
        <v>2.5</v>
      </c>
      <c r="F76" s="67">
        <v>2.5</v>
      </c>
      <c r="G76" s="21"/>
      <c r="H76" s="72">
        <f t="shared" si="8"/>
        <v>2.5</v>
      </c>
      <c r="I76" s="72"/>
      <c r="J76" s="37">
        <v>4.81</v>
      </c>
    </row>
    <row r="77" ht="20" customHeight="1" spans="1:10">
      <c r="A77" s="36">
        <f t="shared" si="6"/>
        <v>75</v>
      </c>
      <c r="B77" s="106" t="s">
        <v>172</v>
      </c>
      <c r="C77" s="106" t="s">
        <v>233</v>
      </c>
      <c r="D77" s="36">
        <v>1</v>
      </c>
      <c r="E77" s="72">
        <f t="shared" si="7"/>
        <v>1</v>
      </c>
      <c r="F77" s="67">
        <v>1</v>
      </c>
      <c r="G77" s="21"/>
      <c r="H77" s="72">
        <f t="shared" si="8"/>
        <v>1</v>
      </c>
      <c r="I77" s="72"/>
      <c r="J77" s="37">
        <v>5.97</v>
      </c>
    </row>
    <row r="78" ht="20" customHeight="1" spans="1:10">
      <c r="A78" s="36">
        <f t="shared" si="6"/>
        <v>76</v>
      </c>
      <c r="B78" s="106" t="s">
        <v>172</v>
      </c>
      <c r="C78" s="106" t="s">
        <v>234</v>
      </c>
      <c r="D78" s="36">
        <v>1.5</v>
      </c>
      <c r="E78" s="72">
        <f t="shared" si="7"/>
        <v>1.5</v>
      </c>
      <c r="F78" s="67">
        <v>1.5</v>
      </c>
      <c r="G78" s="21"/>
      <c r="H78" s="72">
        <f t="shared" si="8"/>
        <v>1.5</v>
      </c>
      <c r="I78" s="72"/>
      <c r="J78" s="37">
        <v>5.23</v>
      </c>
    </row>
    <row r="79" ht="20" customHeight="1" spans="1:10">
      <c r="A79" s="36">
        <f t="shared" si="6"/>
        <v>77</v>
      </c>
      <c r="B79" s="106" t="s">
        <v>172</v>
      </c>
      <c r="C79" s="106" t="s">
        <v>235</v>
      </c>
      <c r="D79" s="36">
        <v>1.5</v>
      </c>
      <c r="E79" s="72">
        <f t="shared" si="7"/>
        <v>1.5</v>
      </c>
      <c r="F79" s="67">
        <v>1.5</v>
      </c>
      <c r="G79" s="21"/>
      <c r="H79" s="72">
        <f t="shared" si="8"/>
        <v>1.5</v>
      </c>
      <c r="I79" s="72"/>
      <c r="J79" s="37">
        <v>2.91</v>
      </c>
    </row>
    <row r="80" ht="20" customHeight="1" spans="1:10">
      <c r="A80" s="36">
        <f t="shared" si="6"/>
        <v>78</v>
      </c>
      <c r="B80" s="106" t="s">
        <v>172</v>
      </c>
      <c r="C80" s="106" t="s">
        <v>236</v>
      </c>
      <c r="D80" s="36">
        <v>2</v>
      </c>
      <c r="E80" s="72">
        <f t="shared" si="7"/>
        <v>2</v>
      </c>
      <c r="F80" s="67">
        <v>2</v>
      </c>
      <c r="G80" s="21"/>
      <c r="H80" s="72">
        <f t="shared" si="8"/>
        <v>2</v>
      </c>
      <c r="I80" s="72"/>
      <c r="J80" s="37">
        <v>3.02</v>
      </c>
    </row>
    <row r="81" ht="20" customHeight="1" spans="1:10">
      <c r="A81" s="36">
        <f t="shared" si="6"/>
        <v>79</v>
      </c>
      <c r="B81" s="106" t="s">
        <v>172</v>
      </c>
      <c r="C81" s="106" t="s">
        <v>237</v>
      </c>
      <c r="D81" s="36">
        <v>2</v>
      </c>
      <c r="E81" s="72">
        <f t="shared" si="7"/>
        <v>2</v>
      </c>
      <c r="F81" s="67">
        <v>2</v>
      </c>
      <c r="G81" s="21"/>
      <c r="H81" s="72">
        <f t="shared" si="8"/>
        <v>2</v>
      </c>
      <c r="I81" s="72"/>
      <c r="J81" s="37">
        <v>8.79</v>
      </c>
    </row>
    <row r="82" ht="20" customHeight="1" spans="1:10">
      <c r="A82" s="36">
        <f t="shared" si="6"/>
        <v>80</v>
      </c>
      <c r="B82" s="106" t="s">
        <v>172</v>
      </c>
      <c r="C82" s="106" t="s">
        <v>238</v>
      </c>
      <c r="D82" s="36">
        <v>1</v>
      </c>
      <c r="E82" s="72">
        <f t="shared" si="7"/>
        <v>1</v>
      </c>
      <c r="F82" s="67">
        <v>1</v>
      </c>
      <c r="G82" s="21"/>
      <c r="H82" s="72">
        <f t="shared" si="8"/>
        <v>1</v>
      </c>
      <c r="I82" s="72"/>
      <c r="J82" s="37">
        <v>10.18</v>
      </c>
    </row>
    <row r="83" ht="20" customHeight="1" spans="1:10">
      <c r="A83" s="36">
        <f t="shared" si="6"/>
        <v>81</v>
      </c>
      <c r="B83" s="106" t="s">
        <v>172</v>
      </c>
      <c r="C83" s="106" t="s">
        <v>239</v>
      </c>
      <c r="D83" s="36">
        <v>1.5</v>
      </c>
      <c r="E83" s="72">
        <f t="shared" si="7"/>
        <v>1.5</v>
      </c>
      <c r="F83" s="67">
        <v>1.5</v>
      </c>
      <c r="G83" s="21"/>
      <c r="H83" s="72">
        <f t="shared" si="8"/>
        <v>1.5</v>
      </c>
      <c r="I83" s="72"/>
      <c r="J83" s="37">
        <v>9.27</v>
      </c>
    </row>
    <row r="84" ht="20" customHeight="1" spans="1:10">
      <c r="A84" s="36">
        <f t="shared" si="6"/>
        <v>82</v>
      </c>
      <c r="B84" s="106" t="s">
        <v>172</v>
      </c>
      <c r="C84" s="106" t="s">
        <v>240</v>
      </c>
      <c r="D84" s="36">
        <v>1</v>
      </c>
      <c r="E84" s="72">
        <f t="shared" si="7"/>
        <v>1</v>
      </c>
      <c r="F84" s="67">
        <v>1</v>
      </c>
      <c r="G84" s="21"/>
      <c r="H84" s="72">
        <f t="shared" si="8"/>
        <v>1</v>
      </c>
      <c r="I84" s="72"/>
      <c r="J84" s="37">
        <v>9.61</v>
      </c>
    </row>
    <row r="85" ht="20" customHeight="1" spans="1:10">
      <c r="A85" s="36">
        <f t="shared" si="6"/>
        <v>83</v>
      </c>
      <c r="B85" s="106" t="s">
        <v>172</v>
      </c>
      <c r="C85" s="106" t="s">
        <v>241</v>
      </c>
      <c r="D85" s="36">
        <v>5</v>
      </c>
      <c r="E85" s="72">
        <f t="shared" si="7"/>
        <v>5</v>
      </c>
      <c r="F85" s="67">
        <v>5</v>
      </c>
      <c r="G85" s="21"/>
      <c r="H85" s="72">
        <f t="shared" si="8"/>
        <v>5</v>
      </c>
      <c r="I85" s="72"/>
      <c r="J85" s="37">
        <v>6.38</v>
      </c>
    </row>
    <row r="86" ht="20" customHeight="1" spans="1:10">
      <c r="A86" s="36">
        <f t="shared" si="6"/>
        <v>84</v>
      </c>
      <c r="B86" s="106" t="s">
        <v>172</v>
      </c>
      <c r="C86" s="106" t="s">
        <v>242</v>
      </c>
      <c r="D86" s="36">
        <v>1.5</v>
      </c>
      <c r="E86" s="72">
        <f t="shared" si="7"/>
        <v>1.5</v>
      </c>
      <c r="F86" s="67">
        <v>1.5</v>
      </c>
      <c r="G86" s="21"/>
      <c r="H86" s="72">
        <f t="shared" si="8"/>
        <v>1.5</v>
      </c>
      <c r="I86" s="72"/>
      <c r="J86" s="37">
        <v>7.36</v>
      </c>
    </row>
    <row r="87" ht="20" customHeight="1" spans="1:10">
      <c r="A87" s="36">
        <f t="shared" si="6"/>
        <v>85</v>
      </c>
      <c r="B87" s="106" t="s">
        <v>172</v>
      </c>
      <c r="C87" s="106" t="s">
        <v>243</v>
      </c>
      <c r="D87" s="36">
        <v>1.5</v>
      </c>
      <c r="E87" s="72">
        <f t="shared" si="7"/>
        <v>1.5</v>
      </c>
      <c r="F87" s="67">
        <v>1.5</v>
      </c>
      <c r="G87" s="21"/>
      <c r="H87" s="72">
        <f t="shared" si="8"/>
        <v>1.5</v>
      </c>
      <c r="I87" s="72"/>
      <c r="J87" s="37">
        <v>5.88</v>
      </c>
    </row>
    <row r="88" ht="20" customHeight="1" spans="1:10">
      <c r="A88" s="36">
        <f t="shared" si="6"/>
        <v>86</v>
      </c>
      <c r="B88" s="106" t="s">
        <v>172</v>
      </c>
      <c r="C88" s="106" t="s">
        <v>244</v>
      </c>
      <c r="D88" s="36">
        <v>1.5</v>
      </c>
      <c r="E88" s="72">
        <f t="shared" si="7"/>
        <v>1.5</v>
      </c>
      <c r="F88" s="67">
        <v>1.5</v>
      </c>
      <c r="G88" s="21"/>
      <c r="H88" s="72">
        <f t="shared" si="8"/>
        <v>1.5</v>
      </c>
      <c r="I88" s="72"/>
      <c r="J88" s="37">
        <v>6.46</v>
      </c>
    </row>
    <row r="89" ht="20" customHeight="1" spans="1:10">
      <c r="A89" s="36">
        <f t="shared" si="6"/>
        <v>87</v>
      </c>
      <c r="B89" s="106" t="s">
        <v>172</v>
      </c>
      <c r="C89" s="106" t="s">
        <v>245</v>
      </c>
      <c r="D89" s="36">
        <v>3.4</v>
      </c>
      <c r="E89" s="72">
        <f t="shared" si="7"/>
        <v>3.4</v>
      </c>
      <c r="F89" s="67">
        <v>3.4</v>
      </c>
      <c r="G89" s="21"/>
      <c r="H89" s="72">
        <f t="shared" si="8"/>
        <v>3.4</v>
      </c>
      <c r="I89" s="72"/>
      <c r="J89" s="37">
        <v>8.24</v>
      </c>
    </row>
    <row r="90" ht="20" customHeight="1" spans="1:10">
      <c r="A90" s="36">
        <f t="shared" si="6"/>
        <v>88</v>
      </c>
      <c r="B90" s="106" t="s">
        <v>172</v>
      </c>
      <c r="C90" s="106" t="s">
        <v>246</v>
      </c>
      <c r="D90" s="36">
        <v>0.8</v>
      </c>
      <c r="E90" s="72">
        <f t="shared" si="7"/>
        <v>0.8</v>
      </c>
      <c r="F90" s="67">
        <v>0.8</v>
      </c>
      <c r="G90" s="21"/>
      <c r="H90" s="72">
        <f t="shared" si="8"/>
        <v>0.8</v>
      </c>
      <c r="I90" s="72"/>
      <c r="J90" s="37">
        <v>7.09</v>
      </c>
    </row>
    <row r="91" ht="20" customHeight="1" spans="1:10">
      <c r="A91" s="36">
        <f t="shared" si="6"/>
        <v>89</v>
      </c>
      <c r="B91" s="106" t="s">
        <v>172</v>
      </c>
      <c r="C91" s="106" t="s">
        <v>247</v>
      </c>
      <c r="D91" s="36">
        <v>1.1</v>
      </c>
      <c r="E91" s="72">
        <f t="shared" si="7"/>
        <v>1.1</v>
      </c>
      <c r="F91" s="67">
        <v>1.1</v>
      </c>
      <c r="G91" s="21"/>
      <c r="H91" s="72">
        <f t="shared" si="8"/>
        <v>1.1</v>
      </c>
      <c r="I91" s="72"/>
      <c r="J91" s="37">
        <v>10.05</v>
      </c>
    </row>
    <row r="92" ht="20" customHeight="1" spans="1:10">
      <c r="A92" s="36">
        <f t="shared" si="6"/>
        <v>90</v>
      </c>
      <c r="B92" s="106" t="s">
        <v>172</v>
      </c>
      <c r="C92" s="106" t="s">
        <v>248</v>
      </c>
      <c r="D92" s="36">
        <v>0.4</v>
      </c>
      <c r="E92" s="72">
        <f t="shared" si="7"/>
        <v>0.4</v>
      </c>
      <c r="F92" s="67">
        <v>0.4</v>
      </c>
      <c r="G92" s="21"/>
      <c r="H92" s="72">
        <f t="shared" si="8"/>
        <v>0.4</v>
      </c>
      <c r="I92" s="72"/>
      <c r="J92" s="37">
        <v>5.82</v>
      </c>
    </row>
    <row r="93" ht="20" customHeight="1" spans="1:10">
      <c r="A93" s="36">
        <f t="shared" si="6"/>
        <v>91</v>
      </c>
      <c r="B93" s="106" t="s">
        <v>172</v>
      </c>
      <c r="C93" s="106" t="s">
        <v>249</v>
      </c>
      <c r="D93" s="36">
        <v>1</v>
      </c>
      <c r="E93" s="72">
        <f t="shared" si="7"/>
        <v>1</v>
      </c>
      <c r="F93" s="67">
        <v>1</v>
      </c>
      <c r="G93" s="21"/>
      <c r="H93" s="72">
        <f t="shared" si="8"/>
        <v>1</v>
      </c>
      <c r="I93" s="72"/>
      <c r="J93" s="37">
        <v>4.27</v>
      </c>
    </row>
    <row r="94" ht="20" customHeight="1" spans="1:10">
      <c r="A94" s="36">
        <f t="shared" si="6"/>
        <v>92</v>
      </c>
      <c r="B94" s="106" t="s">
        <v>172</v>
      </c>
      <c r="C94" s="106" t="s">
        <v>250</v>
      </c>
      <c r="D94" s="36">
        <v>1</v>
      </c>
      <c r="E94" s="72">
        <f t="shared" si="7"/>
        <v>1</v>
      </c>
      <c r="F94" s="67">
        <v>1</v>
      </c>
      <c r="G94" s="21"/>
      <c r="H94" s="72">
        <f t="shared" si="8"/>
        <v>1</v>
      </c>
      <c r="I94" s="72"/>
      <c r="J94" s="37">
        <v>7.29</v>
      </c>
    </row>
    <row r="95" ht="20" customHeight="1" spans="1:10">
      <c r="A95" s="36">
        <f t="shared" si="6"/>
        <v>93</v>
      </c>
      <c r="B95" s="106" t="s">
        <v>172</v>
      </c>
      <c r="C95" s="106" t="s">
        <v>251</v>
      </c>
      <c r="D95" s="36">
        <v>0.4</v>
      </c>
      <c r="E95" s="72">
        <f t="shared" si="7"/>
        <v>0.4</v>
      </c>
      <c r="F95" s="67">
        <v>0.4</v>
      </c>
      <c r="G95" s="21"/>
      <c r="H95" s="72">
        <f t="shared" si="8"/>
        <v>0.4</v>
      </c>
      <c r="I95" s="72"/>
      <c r="J95" s="37">
        <v>5.15</v>
      </c>
    </row>
    <row r="96" ht="20" customHeight="1" spans="1:10">
      <c r="A96" s="36">
        <f t="shared" si="6"/>
        <v>94</v>
      </c>
      <c r="B96" s="106" t="s">
        <v>172</v>
      </c>
      <c r="C96" s="106" t="s">
        <v>252</v>
      </c>
      <c r="D96" s="36">
        <v>0.9</v>
      </c>
      <c r="E96" s="72">
        <f t="shared" si="7"/>
        <v>0.9</v>
      </c>
      <c r="F96" s="67">
        <v>0.9</v>
      </c>
      <c r="G96" s="21"/>
      <c r="H96" s="72">
        <f t="shared" si="8"/>
        <v>0.9</v>
      </c>
      <c r="I96" s="72"/>
      <c r="J96" s="37">
        <v>8.5</v>
      </c>
    </row>
    <row r="97" ht="20" customHeight="1" spans="1:10">
      <c r="A97" s="36">
        <f t="shared" si="6"/>
        <v>95</v>
      </c>
      <c r="B97" s="106" t="s">
        <v>172</v>
      </c>
      <c r="C97" s="106" t="s">
        <v>253</v>
      </c>
      <c r="D97" s="36">
        <v>0.7</v>
      </c>
      <c r="E97" s="72">
        <f t="shared" si="7"/>
        <v>0.7</v>
      </c>
      <c r="F97" s="67">
        <v>0.7</v>
      </c>
      <c r="G97" s="21"/>
      <c r="H97" s="72">
        <f t="shared" si="8"/>
        <v>0.7</v>
      </c>
      <c r="I97" s="72"/>
      <c r="J97" s="37">
        <v>7.02</v>
      </c>
    </row>
    <row r="98" ht="20" customHeight="1" spans="1:10">
      <c r="A98" s="36">
        <f t="shared" si="6"/>
        <v>96</v>
      </c>
      <c r="B98" s="106" t="s">
        <v>172</v>
      </c>
      <c r="C98" s="106" t="s">
        <v>254</v>
      </c>
      <c r="D98" s="36">
        <v>1.7</v>
      </c>
      <c r="E98" s="72">
        <f t="shared" si="7"/>
        <v>1.7</v>
      </c>
      <c r="F98" s="67">
        <v>1.7</v>
      </c>
      <c r="G98" s="21"/>
      <c r="H98" s="72">
        <f t="shared" si="8"/>
        <v>1.7</v>
      </c>
      <c r="I98" s="72"/>
      <c r="J98" s="37">
        <v>7.26</v>
      </c>
    </row>
    <row r="99" ht="20" customHeight="1" spans="1:10">
      <c r="A99" s="36">
        <f t="shared" si="6"/>
        <v>97</v>
      </c>
      <c r="B99" s="106" t="s">
        <v>172</v>
      </c>
      <c r="C99" s="106" t="s">
        <v>255</v>
      </c>
      <c r="D99" s="36">
        <v>1.3</v>
      </c>
      <c r="E99" s="72">
        <f t="shared" si="7"/>
        <v>1.3</v>
      </c>
      <c r="F99" s="67">
        <v>1.3</v>
      </c>
      <c r="G99" s="21"/>
      <c r="H99" s="72">
        <f t="shared" si="8"/>
        <v>1.3</v>
      </c>
      <c r="I99" s="72"/>
      <c r="J99" s="37">
        <v>6.19</v>
      </c>
    </row>
    <row r="100" ht="20" customHeight="1" spans="1:10">
      <c r="A100" s="36">
        <f t="shared" si="6"/>
        <v>98</v>
      </c>
      <c r="B100" s="106" t="s">
        <v>172</v>
      </c>
      <c r="C100" s="106" t="s">
        <v>256</v>
      </c>
      <c r="D100" s="36">
        <v>2</v>
      </c>
      <c r="E100" s="72">
        <f t="shared" si="7"/>
        <v>2</v>
      </c>
      <c r="F100" s="67">
        <v>2</v>
      </c>
      <c r="G100" s="21"/>
      <c r="H100" s="72">
        <f t="shared" si="8"/>
        <v>1.93</v>
      </c>
      <c r="I100" s="72">
        <v>0.07</v>
      </c>
      <c r="J100" s="37">
        <v>1.93</v>
      </c>
    </row>
    <row r="101" ht="20" customHeight="1" spans="1:10">
      <c r="A101" s="36">
        <f t="shared" si="6"/>
        <v>99</v>
      </c>
      <c r="B101" s="106" t="s">
        <v>172</v>
      </c>
      <c r="C101" s="106" t="s">
        <v>257</v>
      </c>
      <c r="D101" s="36">
        <v>0.5</v>
      </c>
      <c r="E101" s="72">
        <f t="shared" si="7"/>
        <v>0.5</v>
      </c>
      <c r="F101" s="67">
        <v>0.5</v>
      </c>
      <c r="G101" s="21"/>
      <c r="H101" s="72">
        <f t="shared" si="8"/>
        <v>0.5</v>
      </c>
      <c r="I101" s="72"/>
      <c r="J101" s="37">
        <v>6.67</v>
      </c>
    </row>
    <row r="102" ht="20" customHeight="1" spans="1:10">
      <c r="A102" s="36">
        <f t="shared" si="6"/>
        <v>100</v>
      </c>
      <c r="B102" s="106" t="s">
        <v>172</v>
      </c>
      <c r="C102" s="106" t="s">
        <v>258</v>
      </c>
      <c r="D102" s="36">
        <v>0.5</v>
      </c>
      <c r="E102" s="72">
        <f t="shared" si="7"/>
        <v>0.5</v>
      </c>
      <c r="F102" s="67">
        <v>0.5</v>
      </c>
      <c r="G102" s="21"/>
      <c r="H102" s="72">
        <f t="shared" si="8"/>
        <v>0.5</v>
      </c>
      <c r="I102" s="72"/>
      <c r="J102" s="37">
        <v>4.7</v>
      </c>
    </row>
    <row r="103" ht="20" customHeight="1" spans="1:10">
      <c r="A103" s="36">
        <f t="shared" si="6"/>
        <v>101</v>
      </c>
      <c r="B103" s="106" t="s">
        <v>172</v>
      </c>
      <c r="C103" s="106" t="s">
        <v>259</v>
      </c>
      <c r="D103" s="36">
        <v>0.5</v>
      </c>
      <c r="E103" s="72">
        <f t="shared" si="7"/>
        <v>0.5</v>
      </c>
      <c r="F103" s="67">
        <v>0.5</v>
      </c>
      <c r="G103" s="21"/>
      <c r="H103" s="72">
        <f t="shared" si="8"/>
        <v>0.5</v>
      </c>
      <c r="I103" s="72"/>
      <c r="J103" s="37">
        <v>5.02</v>
      </c>
    </row>
    <row r="104" ht="20" customHeight="1" spans="1:10">
      <c r="A104" s="36">
        <f t="shared" si="6"/>
        <v>102</v>
      </c>
      <c r="B104" s="106" t="s">
        <v>172</v>
      </c>
      <c r="C104" s="106" t="s">
        <v>260</v>
      </c>
      <c r="D104" s="36">
        <v>4</v>
      </c>
      <c r="E104" s="72">
        <f t="shared" si="7"/>
        <v>4</v>
      </c>
      <c r="F104" s="67">
        <v>4</v>
      </c>
      <c r="G104" s="21"/>
      <c r="H104" s="72">
        <f t="shared" si="8"/>
        <v>4</v>
      </c>
      <c r="I104" s="72"/>
      <c r="J104" s="37">
        <v>4</v>
      </c>
    </row>
    <row r="105" ht="20" customHeight="1" spans="1:10">
      <c r="A105" s="36">
        <f t="shared" si="6"/>
        <v>103</v>
      </c>
      <c r="B105" s="106" t="s">
        <v>172</v>
      </c>
      <c r="C105" s="106" t="s">
        <v>261</v>
      </c>
      <c r="D105" s="36">
        <v>2.2</v>
      </c>
      <c r="E105" s="72">
        <f t="shared" si="7"/>
        <v>2.2</v>
      </c>
      <c r="F105" s="67">
        <v>2.2</v>
      </c>
      <c r="G105" s="21"/>
      <c r="H105" s="72">
        <f t="shared" si="8"/>
        <v>2.2</v>
      </c>
      <c r="I105" s="72"/>
      <c r="J105" s="37">
        <v>6.99</v>
      </c>
    </row>
    <row r="106" ht="20" customHeight="1" spans="1:10">
      <c r="A106" s="36">
        <f t="shared" si="6"/>
        <v>104</v>
      </c>
      <c r="B106" s="106" t="s">
        <v>172</v>
      </c>
      <c r="C106" s="106" t="s">
        <v>262</v>
      </c>
      <c r="D106" s="36">
        <v>1</v>
      </c>
      <c r="E106" s="72">
        <f t="shared" si="7"/>
        <v>1</v>
      </c>
      <c r="F106" s="67">
        <v>1</v>
      </c>
      <c r="G106" s="21"/>
      <c r="H106" s="72">
        <f t="shared" si="8"/>
        <v>1</v>
      </c>
      <c r="I106" s="72"/>
      <c r="J106" s="37">
        <v>4.32</v>
      </c>
    </row>
    <row r="107" ht="20" customHeight="1" spans="1:10">
      <c r="A107" s="36">
        <f t="shared" si="6"/>
        <v>105</v>
      </c>
      <c r="B107" s="106" t="s">
        <v>172</v>
      </c>
      <c r="C107" s="106" t="s">
        <v>263</v>
      </c>
      <c r="D107" s="36">
        <v>5</v>
      </c>
      <c r="E107" s="72">
        <f t="shared" si="7"/>
        <v>5</v>
      </c>
      <c r="F107" s="67">
        <v>5</v>
      </c>
      <c r="G107" s="21"/>
      <c r="H107" s="72">
        <f t="shared" si="8"/>
        <v>5</v>
      </c>
      <c r="I107" s="72"/>
      <c r="J107" s="37">
        <v>7.59</v>
      </c>
    </row>
    <row r="108" ht="20" customHeight="1" spans="1:10">
      <c r="A108" s="36">
        <f t="shared" si="6"/>
        <v>106</v>
      </c>
      <c r="B108" s="106" t="s">
        <v>172</v>
      </c>
      <c r="C108" s="106" t="s">
        <v>264</v>
      </c>
      <c r="D108" s="36">
        <v>1.7</v>
      </c>
      <c r="E108" s="72">
        <f t="shared" si="7"/>
        <v>1.7</v>
      </c>
      <c r="F108" s="67">
        <v>1.7</v>
      </c>
      <c r="G108" s="21"/>
      <c r="H108" s="72">
        <f t="shared" si="8"/>
        <v>1.7</v>
      </c>
      <c r="I108" s="72"/>
      <c r="J108" s="37">
        <v>7.45</v>
      </c>
    </row>
    <row r="109" ht="20" customHeight="1" spans="1:10">
      <c r="A109" s="36">
        <f t="shared" si="6"/>
        <v>107</v>
      </c>
      <c r="B109" s="106" t="s">
        <v>172</v>
      </c>
      <c r="C109" s="106" t="s">
        <v>265</v>
      </c>
      <c r="D109" s="36">
        <v>1.5</v>
      </c>
      <c r="E109" s="72">
        <f t="shared" si="7"/>
        <v>1.5</v>
      </c>
      <c r="F109" s="67">
        <v>1.5</v>
      </c>
      <c r="G109" s="21"/>
      <c r="H109" s="72">
        <f t="shared" si="8"/>
        <v>1.5</v>
      </c>
      <c r="I109" s="72"/>
      <c r="J109" s="37">
        <v>5.79</v>
      </c>
    </row>
    <row r="110" ht="20" customHeight="1" spans="1:10">
      <c r="A110" s="36">
        <f t="shared" si="6"/>
        <v>108</v>
      </c>
      <c r="B110" s="106" t="s">
        <v>172</v>
      </c>
      <c r="C110" s="106" t="s">
        <v>266</v>
      </c>
      <c r="D110" s="36">
        <v>1.2</v>
      </c>
      <c r="E110" s="72">
        <f t="shared" si="7"/>
        <v>1.2</v>
      </c>
      <c r="F110" s="67">
        <v>1.2</v>
      </c>
      <c r="G110" s="21"/>
      <c r="H110" s="72">
        <f t="shared" si="8"/>
        <v>1.2</v>
      </c>
      <c r="I110" s="72"/>
      <c r="J110" s="37">
        <v>4.01</v>
      </c>
    </row>
    <row r="111" ht="20" customHeight="1" spans="1:10">
      <c r="A111" s="36">
        <f t="shared" si="6"/>
        <v>109</v>
      </c>
      <c r="B111" s="106" t="s">
        <v>172</v>
      </c>
      <c r="C111" s="106" t="s">
        <v>267</v>
      </c>
      <c r="D111" s="36">
        <v>2.1</v>
      </c>
      <c r="E111" s="72">
        <f t="shared" si="7"/>
        <v>2.1</v>
      </c>
      <c r="F111" s="67">
        <v>2.1</v>
      </c>
      <c r="G111" s="21"/>
      <c r="H111" s="72">
        <f t="shared" si="8"/>
        <v>2.1</v>
      </c>
      <c r="I111" s="72"/>
      <c r="J111" s="37">
        <v>9.37</v>
      </c>
    </row>
    <row r="112" ht="20" customHeight="1" spans="1:10">
      <c r="A112" s="36">
        <f t="shared" si="6"/>
        <v>110</v>
      </c>
      <c r="B112" s="106" t="s">
        <v>172</v>
      </c>
      <c r="C112" s="106" t="s">
        <v>268</v>
      </c>
      <c r="D112" s="36">
        <v>2.2</v>
      </c>
      <c r="E112" s="72">
        <f t="shared" si="7"/>
        <v>2.2</v>
      </c>
      <c r="F112" s="67">
        <v>2.2</v>
      </c>
      <c r="G112" s="21"/>
      <c r="H112" s="72">
        <f t="shared" si="8"/>
        <v>2.2</v>
      </c>
      <c r="I112" s="72"/>
      <c r="J112" s="37">
        <v>9.93</v>
      </c>
    </row>
    <row r="113" ht="20" customHeight="1" spans="1:10">
      <c r="A113" s="36">
        <f t="shared" si="6"/>
        <v>111</v>
      </c>
      <c r="B113" s="106" t="s">
        <v>172</v>
      </c>
      <c r="C113" s="106" t="s">
        <v>269</v>
      </c>
      <c r="D113" s="36">
        <v>0.7</v>
      </c>
      <c r="E113" s="72">
        <f t="shared" si="7"/>
        <v>0.7</v>
      </c>
      <c r="F113" s="67">
        <v>0.7</v>
      </c>
      <c r="G113" s="21"/>
      <c r="H113" s="72">
        <f t="shared" si="8"/>
        <v>0.7</v>
      </c>
      <c r="I113" s="72"/>
      <c r="J113" s="37">
        <v>3.4</v>
      </c>
    </row>
    <row r="114" ht="20" customHeight="1" spans="1:10">
      <c r="A114" s="36">
        <f t="shared" si="6"/>
        <v>112</v>
      </c>
      <c r="B114" s="106" t="s">
        <v>172</v>
      </c>
      <c r="C114" s="106" t="s">
        <v>270</v>
      </c>
      <c r="D114" s="36">
        <v>1.25</v>
      </c>
      <c r="E114" s="72">
        <f t="shared" si="7"/>
        <v>1.25</v>
      </c>
      <c r="F114" s="67">
        <v>1.25</v>
      </c>
      <c r="G114" s="21"/>
      <c r="H114" s="72">
        <f t="shared" si="8"/>
        <v>1.25</v>
      </c>
      <c r="I114" s="72"/>
      <c r="J114" s="37">
        <v>3.72</v>
      </c>
    </row>
    <row r="115" ht="20" customHeight="1" spans="1:10">
      <c r="A115" s="36">
        <f t="shared" si="6"/>
        <v>113</v>
      </c>
      <c r="B115" s="106" t="s">
        <v>172</v>
      </c>
      <c r="C115" s="106" t="s">
        <v>271</v>
      </c>
      <c r="D115" s="36">
        <v>1.2</v>
      </c>
      <c r="E115" s="72">
        <f t="shared" si="7"/>
        <v>1.2</v>
      </c>
      <c r="F115" s="67">
        <v>1.2</v>
      </c>
      <c r="G115" s="21"/>
      <c r="H115" s="72">
        <f t="shared" si="8"/>
        <v>1.2</v>
      </c>
      <c r="I115" s="72"/>
      <c r="J115" s="37">
        <v>5.64</v>
      </c>
    </row>
    <row r="116" ht="20" customHeight="1" spans="1:10">
      <c r="A116" s="36">
        <f t="shared" si="6"/>
        <v>114</v>
      </c>
      <c r="B116" s="106" t="s">
        <v>172</v>
      </c>
      <c r="C116" s="106" t="s">
        <v>272</v>
      </c>
      <c r="D116" s="36">
        <v>0.4</v>
      </c>
      <c r="E116" s="72">
        <f t="shared" si="7"/>
        <v>0.4</v>
      </c>
      <c r="F116" s="67">
        <v>0.4</v>
      </c>
      <c r="G116" s="21"/>
      <c r="H116" s="72">
        <f t="shared" si="8"/>
        <v>0.4</v>
      </c>
      <c r="I116" s="72"/>
      <c r="J116" s="37">
        <v>5.75</v>
      </c>
    </row>
    <row r="117" ht="20" customHeight="1" spans="1:10">
      <c r="A117" s="36">
        <f t="shared" si="6"/>
        <v>115</v>
      </c>
      <c r="B117" s="106" t="s">
        <v>172</v>
      </c>
      <c r="C117" s="106" t="s">
        <v>273</v>
      </c>
      <c r="D117" s="36">
        <v>2.2</v>
      </c>
      <c r="E117" s="72">
        <f t="shared" si="7"/>
        <v>2.2</v>
      </c>
      <c r="F117" s="67">
        <v>2.2</v>
      </c>
      <c r="G117" s="21"/>
      <c r="H117" s="72">
        <f t="shared" si="8"/>
        <v>2.2</v>
      </c>
      <c r="I117" s="72"/>
      <c r="J117" s="37">
        <v>5.63</v>
      </c>
    </row>
    <row r="118" ht="30" customHeight="1" spans="1:10">
      <c r="A118" s="36">
        <f t="shared" si="6"/>
        <v>116</v>
      </c>
      <c r="B118" s="106" t="s">
        <v>172</v>
      </c>
      <c r="C118" s="106" t="s">
        <v>274</v>
      </c>
      <c r="D118" s="36">
        <v>2.8</v>
      </c>
      <c r="E118" s="72">
        <f t="shared" si="7"/>
        <v>2.8</v>
      </c>
      <c r="F118" s="67">
        <v>2.8</v>
      </c>
      <c r="G118" s="21"/>
      <c r="H118" s="72">
        <f t="shared" si="8"/>
        <v>2.8</v>
      </c>
      <c r="I118" s="72"/>
      <c r="J118" s="37">
        <v>5.39</v>
      </c>
    </row>
    <row r="119" ht="20" customHeight="1" spans="1:10">
      <c r="A119" s="36">
        <f t="shared" si="6"/>
        <v>117</v>
      </c>
      <c r="B119" s="106" t="s">
        <v>172</v>
      </c>
      <c r="C119" s="106" t="s">
        <v>275</v>
      </c>
      <c r="D119" s="36">
        <v>2.6</v>
      </c>
      <c r="E119" s="72">
        <f t="shared" si="7"/>
        <v>2.6</v>
      </c>
      <c r="F119" s="67">
        <v>2.6</v>
      </c>
      <c r="G119" s="21"/>
      <c r="H119" s="72">
        <f t="shared" si="8"/>
        <v>2.6</v>
      </c>
      <c r="I119" s="72"/>
      <c r="J119" s="37">
        <v>7.53</v>
      </c>
    </row>
    <row r="120" ht="20" customHeight="1" spans="1:10">
      <c r="A120" s="36">
        <f t="shared" si="6"/>
        <v>118</v>
      </c>
      <c r="B120" s="106" t="s">
        <v>172</v>
      </c>
      <c r="C120" s="106" t="s">
        <v>276</v>
      </c>
      <c r="D120" s="36">
        <v>0.7</v>
      </c>
      <c r="E120" s="72">
        <f t="shared" si="7"/>
        <v>0.7</v>
      </c>
      <c r="F120" s="67">
        <v>0.7</v>
      </c>
      <c r="G120" s="21"/>
      <c r="H120" s="72">
        <f t="shared" si="8"/>
        <v>0.7</v>
      </c>
      <c r="I120" s="72"/>
      <c r="J120" s="37">
        <v>6</v>
      </c>
    </row>
    <row r="121" ht="20" customHeight="1" spans="1:10">
      <c r="A121" s="36">
        <f t="shared" si="6"/>
        <v>119</v>
      </c>
      <c r="B121" s="106" t="s">
        <v>172</v>
      </c>
      <c r="C121" s="106" t="s">
        <v>277</v>
      </c>
      <c r="D121" s="36">
        <v>2</v>
      </c>
      <c r="E121" s="72">
        <f t="shared" si="7"/>
        <v>2</v>
      </c>
      <c r="F121" s="67">
        <v>2</v>
      </c>
      <c r="G121" s="21"/>
      <c r="H121" s="72">
        <f t="shared" si="8"/>
        <v>2</v>
      </c>
      <c r="I121" s="72"/>
      <c r="J121" s="37">
        <v>5.51</v>
      </c>
    </row>
    <row r="122" ht="20" customHeight="1" spans="1:10">
      <c r="A122" s="36">
        <f t="shared" si="6"/>
        <v>120</v>
      </c>
      <c r="B122" s="106" t="s">
        <v>172</v>
      </c>
      <c r="C122" s="106" t="s">
        <v>278</v>
      </c>
      <c r="D122" s="36">
        <v>4.5</v>
      </c>
      <c r="E122" s="72">
        <f t="shared" si="7"/>
        <v>4.5</v>
      </c>
      <c r="F122" s="67">
        <v>4.5</v>
      </c>
      <c r="G122" s="21"/>
      <c r="H122" s="72">
        <f t="shared" si="8"/>
        <v>4.5</v>
      </c>
      <c r="I122" s="72"/>
      <c r="J122" s="37">
        <v>8.12</v>
      </c>
    </row>
    <row r="123" ht="20" customHeight="1" spans="1:10">
      <c r="A123" s="36">
        <f t="shared" si="6"/>
        <v>121</v>
      </c>
      <c r="B123" s="106" t="s">
        <v>172</v>
      </c>
      <c r="C123" s="106" t="s">
        <v>279</v>
      </c>
      <c r="D123" s="36">
        <v>4.5</v>
      </c>
      <c r="E123" s="72">
        <f t="shared" si="7"/>
        <v>4.5</v>
      </c>
      <c r="F123" s="67">
        <v>4.5</v>
      </c>
      <c r="G123" s="21"/>
      <c r="H123" s="72">
        <f t="shared" si="8"/>
        <v>4.5</v>
      </c>
      <c r="I123" s="72"/>
      <c r="J123" s="37">
        <v>8.58</v>
      </c>
    </row>
    <row r="124" ht="20" customHeight="1" spans="1:10">
      <c r="A124" s="36">
        <f t="shared" si="6"/>
        <v>122</v>
      </c>
      <c r="B124" s="106" t="s">
        <v>172</v>
      </c>
      <c r="C124" s="106" t="s">
        <v>280</v>
      </c>
      <c r="D124" s="36">
        <v>3</v>
      </c>
      <c r="E124" s="72">
        <f t="shared" si="7"/>
        <v>3</v>
      </c>
      <c r="F124" s="67">
        <v>3</v>
      </c>
      <c r="G124" s="21"/>
      <c r="H124" s="72">
        <f t="shared" si="8"/>
        <v>3</v>
      </c>
      <c r="I124" s="72"/>
      <c r="J124" s="37">
        <v>4.82</v>
      </c>
    </row>
    <row r="125" ht="20" customHeight="1" spans="1:10">
      <c r="A125" s="36">
        <f t="shared" si="6"/>
        <v>123</v>
      </c>
      <c r="B125" s="106" t="s">
        <v>172</v>
      </c>
      <c r="C125" s="106" t="s">
        <v>281</v>
      </c>
      <c r="D125" s="36">
        <v>1</v>
      </c>
      <c r="E125" s="72">
        <f t="shared" si="7"/>
        <v>1</v>
      </c>
      <c r="F125" s="67">
        <v>1</v>
      </c>
      <c r="G125" s="21"/>
      <c r="H125" s="72">
        <f t="shared" si="8"/>
        <v>1</v>
      </c>
      <c r="I125" s="72"/>
      <c r="J125" s="37">
        <v>10.98</v>
      </c>
    </row>
    <row r="126" ht="20" customHeight="1" spans="1:10">
      <c r="A126" s="36">
        <f t="shared" si="6"/>
        <v>124</v>
      </c>
      <c r="B126" s="106" t="s">
        <v>172</v>
      </c>
      <c r="C126" s="106" t="s">
        <v>282</v>
      </c>
      <c r="D126" s="36">
        <v>3.5</v>
      </c>
      <c r="E126" s="72">
        <f t="shared" si="7"/>
        <v>3.5</v>
      </c>
      <c r="F126" s="67">
        <v>3.5</v>
      </c>
      <c r="G126" s="21"/>
      <c r="H126" s="72">
        <f t="shared" si="8"/>
        <v>3.5</v>
      </c>
      <c r="I126" s="72"/>
      <c r="J126" s="37">
        <v>8.38</v>
      </c>
    </row>
    <row r="127" ht="20" customHeight="1" spans="1:10">
      <c r="A127" s="36">
        <f t="shared" si="6"/>
        <v>125</v>
      </c>
      <c r="B127" s="106" t="s">
        <v>172</v>
      </c>
      <c r="C127" s="106" t="s">
        <v>283</v>
      </c>
      <c r="D127" s="36">
        <v>2</v>
      </c>
      <c r="E127" s="72">
        <f t="shared" si="7"/>
        <v>2</v>
      </c>
      <c r="F127" s="67">
        <v>2</v>
      </c>
      <c r="G127" s="21"/>
      <c r="H127" s="72">
        <f t="shared" si="8"/>
        <v>2</v>
      </c>
      <c r="I127" s="72"/>
      <c r="J127" s="37">
        <v>9.98</v>
      </c>
    </row>
    <row r="128" ht="20" customHeight="1" spans="1:10">
      <c r="A128" s="36">
        <f t="shared" si="6"/>
        <v>126</v>
      </c>
      <c r="B128" s="106" t="s">
        <v>172</v>
      </c>
      <c r="C128" s="106" t="s">
        <v>284</v>
      </c>
      <c r="D128" s="36">
        <v>1</v>
      </c>
      <c r="E128" s="72">
        <f t="shared" si="7"/>
        <v>1</v>
      </c>
      <c r="F128" s="67">
        <v>1</v>
      </c>
      <c r="G128" s="21"/>
      <c r="H128" s="72">
        <f t="shared" si="8"/>
        <v>1</v>
      </c>
      <c r="I128" s="72"/>
      <c r="J128" s="37">
        <v>8.98</v>
      </c>
    </row>
    <row r="129" ht="20" customHeight="1" spans="1:10">
      <c r="A129" s="36">
        <f t="shared" si="6"/>
        <v>127</v>
      </c>
      <c r="B129" s="106" t="s">
        <v>172</v>
      </c>
      <c r="C129" s="106" t="s">
        <v>285</v>
      </c>
      <c r="D129" s="36">
        <v>2</v>
      </c>
      <c r="E129" s="72">
        <f t="shared" si="7"/>
        <v>2</v>
      </c>
      <c r="F129" s="67">
        <v>2</v>
      </c>
      <c r="G129" s="21"/>
      <c r="H129" s="72">
        <f t="shared" si="8"/>
        <v>2</v>
      </c>
      <c r="I129" s="72"/>
      <c r="J129" s="37">
        <v>8.35</v>
      </c>
    </row>
    <row r="130" ht="30" customHeight="1" spans="1:10">
      <c r="A130" s="36">
        <f t="shared" ref="A130:A139" si="9">ROW()-2</f>
        <v>128</v>
      </c>
      <c r="B130" s="106" t="s">
        <v>172</v>
      </c>
      <c r="C130" s="106" t="s">
        <v>286</v>
      </c>
      <c r="D130" s="36">
        <v>1</v>
      </c>
      <c r="E130" s="72">
        <f t="shared" si="7"/>
        <v>1</v>
      </c>
      <c r="F130" s="67">
        <v>1</v>
      </c>
      <c r="G130" s="21"/>
      <c r="H130" s="72">
        <f t="shared" si="8"/>
        <v>1</v>
      </c>
      <c r="I130" s="72"/>
      <c r="J130" s="37">
        <v>6.37</v>
      </c>
    </row>
    <row r="131" ht="20" customHeight="1" spans="1:10">
      <c r="A131" s="36">
        <f t="shared" si="9"/>
        <v>129</v>
      </c>
      <c r="B131" s="106" t="s">
        <v>172</v>
      </c>
      <c r="C131" s="106" t="s">
        <v>287</v>
      </c>
      <c r="D131" s="36">
        <v>2.5</v>
      </c>
      <c r="E131" s="72">
        <f t="shared" si="7"/>
        <v>2.5</v>
      </c>
      <c r="F131" s="67">
        <v>2.5</v>
      </c>
      <c r="G131" s="21"/>
      <c r="H131" s="72">
        <f t="shared" si="8"/>
        <v>2.5</v>
      </c>
      <c r="I131" s="72"/>
      <c r="J131" s="37">
        <v>6.61</v>
      </c>
    </row>
    <row r="132" ht="20" customHeight="1" spans="1:10">
      <c r="A132" s="36">
        <f t="shared" si="9"/>
        <v>130</v>
      </c>
      <c r="B132" s="106" t="s">
        <v>172</v>
      </c>
      <c r="C132" s="106" t="s">
        <v>288</v>
      </c>
      <c r="D132" s="36">
        <v>1</v>
      </c>
      <c r="E132" s="72">
        <f t="shared" si="7"/>
        <v>1</v>
      </c>
      <c r="F132" s="67">
        <v>1</v>
      </c>
      <c r="G132" s="21"/>
      <c r="H132" s="72">
        <f t="shared" si="8"/>
        <v>1</v>
      </c>
      <c r="I132" s="72"/>
      <c r="J132" s="37">
        <v>1.59</v>
      </c>
    </row>
    <row r="133" ht="20" customHeight="1" spans="1:10">
      <c r="A133" s="36">
        <f t="shared" si="9"/>
        <v>131</v>
      </c>
      <c r="B133" s="106" t="s">
        <v>172</v>
      </c>
      <c r="C133" s="106" t="s">
        <v>289</v>
      </c>
      <c r="D133" s="36">
        <v>1</v>
      </c>
      <c r="E133" s="72">
        <f t="shared" si="7"/>
        <v>1</v>
      </c>
      <c r="F133" s="67">
        <v>1</v>
      </c>
      <c r="G133" s="21"/>
      <c r="H133" s="72">
        <f t="shared" si="8"/>
        <v>1</v>
      </c>
      <c r="I133" s="72"/>
      <c r="J133" s="37">
        <v>8.89</v>
      </c>
    </row>
    <row r="134" ht="20" customHeight="1" spans="1:10">
      <c r="A134" s="36">
        <f t="shared" si="9"/>
        <v>132</v>
      </c>
      <c r="B134" s="106" t="s">
        <v>172</v>
      </c>
      <c r="C134" s="106" t="s">
        <v>290</v>
      </c>
      <c r="D134" s="36">
        <v>3</v>
      </c>
      <c r="E134" s="72">
        <f t="shared" si="7"/>
        <v>3</v>
      </c>
      <c r="F134" s="67">
        <v>3</v>
      </c>
      <c r="G134" s="21"/>
      <c r="H134" s="72">
        <f t="shared" si="8"/>
        <v>3</v>
      </c>
      <c r="I134" s="72"/>
      <c r="J134" s="37">
        <v>7.72</v>
      </c>
    </row>
    <row r="135" ht="30" customHeight="1" spans="1:10">
      <c r="A135" s="36">
        <f t="shared" si="9"/>
        <v>133</v>
      </c>
      <c r="B135" s="106" t="s">
        <v>172</v>
      </c>
      <c r="C135" s="106" t="s">
        <v>291</v>
      </c>
      <c r="D135" s="36">
        <v>1</v>
      </c>
      <c r="E135" s="72">
        <f t="shared" si="7"/>
        <v>1</v>
      </c>
      <c r="F135" s="67">
        <v>1</v>
      </c>
      <c r="G135" s="21"/>
      <c r="H135" s="72">
        <f t="shared" si="8"/>
        <v>1</v>
      </c>
      <c r="I135" s="72"/>
      <c r="J135" s="37">
        <v>7.23</v>
      </c>
    </row>
    <row r="136" ht="20" customHeight="1" spans="1:10">
      <c r="A136" s="36">
        <f t="shared" si="9"/>
        <v>134</v>
      </c>
      <c r="B136" s="106" t="s">
        <v>172</v>
      </c>
      <c r="C136" s="106" t="s">
        <v>292</v>
      </c>
      <c r="D136" s="36">
        <v>1</v>
      </c>
      <c r="E136" s="72">
        <f t="shared" ref="E136:E199" si="10">F136</f>
        <v>1</v>
      </c>
      <c r="F136" s="67">
        <v>1</v>
      </c>
      <c r="G136" s="21"/>
      <c r="H136" s="72">
        <f t="shared" ref="H136:H199" si="11">E136+G136-I136</f>
        <v>1</v>
      </c>
      <c r="I136" s="72"/>
      <c r="J136" s="37">
        <v>7.63</v>
      </c>
    </row>
    <row r="137" ht="20" customHeight="1" spans="1:10">
      <c r="A137" s="36">
        <f t="shared" si="9"/>
        <v>135</v>
      </c>
      <c r="B137" s="106" t="s">
        <v>172</v>
      </c>
      <c r="C137" s="106" t="s">
        <v>293</v>
      </c>
      <c r="D137" s="36">
        <v>0.5</v>
      </c>
      <c r="E137" s="72">
        <f t="shared" si="10"/>
        <v>0.5</v>
      </c>
      <c r="F137" s="67">
        <v>0.5</v>
      </c>
      <c r="G137" s="21"/>
      <c r="H137" s="72">
        <f t="shared" si="11"/>
        <v>0.5</v>
      </c>
      <c r="I137" s="72"/>
      <c r="J137" s="37">
        <v>7.93</v>
      </c>
    </row>
    <row r="138" ht="20" customHeight="1" spans="1:10">
      <c r="A138" s="36">
        <f t="shared" si="9"/>
        <v>136</v>
      </c>
      <c r="B138" s="106" t="s">
        <v>172</v>
      </c>
      <c r="C138" s="106" t="s">
        <v>294</v>
      </c>
      <c r="D138" s="36">
        <v>0.5</v>
      </c>
      <c r="E138" s="72">
        <f t="shared" si="10"/>
        <v>0.5</v>
      </c>
      <c r="F138" s="67">
        <v>0.5</v>
      </c>
      <c r="G138" s="21"/>
      <c r="H138" s="72">
        <f t="shared" si="11"/>
        <v>0.5</v>
      </c>
      <c r="I138" s="72"/>
      <c r="J138" s="36">
        <v>6.22</v>
      </c>
    </row>
    <row r="139" ht="20" customHeight="1" spans="1:10">
      <c r="A139" s="36">
        <f t="shared" si="9"/>
        <v>137</v>
      </c>
      <c r="B139" s="106" t="s">
        <v>172</v>
      </c>
      <c r="C139" s="106" t="s">
        <v>295</v>
      </c>
      <c r="D139" s="36">
        <v>1</v>
      </c>
      <c r="E139" s="72">
        <f t="shared" si="10"/>
        <v>1</v>
      </c>
      <c r="F139" s="67">
        <v>1</v>
      </c>
      <c r="G139" s="21"/>
      <c r="H139" s="72">
        <f t="shared" si="11"/>
        <v>1</v>
      </c>
      <c r="I139" s="72"/>
      <c r="J139" s="37">
        <v>7.59</v>
      </c>
    </row>
    <row r="140" ht="30" customHeight="1" spans="1:10">
      <c r="A140" s="36">
        <f t="shared" ref="A140:A203" si="12">ROW()-2</f>
        <v>138</v>
      </c>
      <c r="B140" s="106" t="s">
        <v>172</v>
      </c>
      <c r="C140" s="106" t="s">
        <v>296</v>
      </c>
      <c r="D140" s="36">
        <v>1</v>
      </c>
      <c r="E140" s="72">
        <f t="shared" si="10"/>
        <v>1</v>
      </c>
      <c r="F140" s="67">
        <v>1</v>
      </c>
      <c r="G140" s="21"/>
      <c r="H140" s="72">
        <f t="shared" si="11"/>
        <v>1</v>
      </c>
      <c r="I140" s="72"/>
      <c r="J140" s="37">
        <v>4.13</v>
      </c>
    </row>
    <row r="141" ht="20" customHeight="1" spans="1:10">
      <c r="A141" s="36">
        <f t="shared" si="12"/>
        <v>139</v>
      </c>
      <c r="B141" s="106" t="s">
        <v>172</v>
      </c>
      <c r="C141" s="106" t="s">
        <v>297</v>
      </c>
      <c r="D141" s="36">
        <v>1.5</v>
      </c>
      <c r="E141" s="72">
        <f t="shared" si="10"/>
        <v>1.5</v>
      </c>
      <c r="F141" s="67">
        <v>1.5</v>
      </c>
      <c r="G141" s="21"/>
      <c r="H141" s="72">
        <f t="shared" si="11"/>
        <v>1.5</v>
      </c>
      <c r="I141" s="72"/>
      <c r="J141" s="37">
        <v>5.11</v>
      </c>
    </row>
    <row r="142" ht="20" customHeight="1" spans="1:10">
      <c r="A142" s="36">
        <f t="shared" si="12"/>
        <v>140</v>
      </c>
      <c r="B142" s="106" t="s">
        <v>172</v>
      </c>
      <c r="C142" s="106" t="s">
        <v>298</v>
      </c>
      <c r="D142" s="36">
        <v>1</v>
      </c>
      <c r="E142" s="72">
        <f t="shared" si="10"/>
        <v>1</v>
      </c>
      <c r="F142" s="67">
        <v>1</v>
      </c>
      <c r="G142" s="21"/>
      <c r="H142" s="72">
        <f t="shared" si="11"/>
        <v>1</v>
      </c>
      <c r="I142" s="72"/>
      <c r="J142" s="37">
        <v>2.46</v>
      </c>
    </row>
    <row r="143" spans="1:10">
      <c r="A143" s="36">
        <f t="shared" si="12"/>
        <v>141</v>
      </c>
      <c r="B143" s="106" t="s">
        <v>172</v>
      </c>
      <c r="C143" s="106" t="s">
        <v>299</v>
      </c>
      <c r="D143" s="36">
        <v>4.5</v>
      </c>
      <c r="E143" s="72">
        <f t="shared" si="10"/>
        <v>4.5</v>
      </c>
      <c r="F143" s="67">
        <v>4.5</v>
      </c>
      <c r="G143" s="21"/>
      <c r="H143" s="72">
        <f t="shared" si="11"/>
        <v>4.5</v>
      </c>
      <c r="I143" s="72"/>
      <c r="J143" s="37">
        <v>5.55</v>
      </c>
    </row>
    <row r="144" ht="20" customHeight="1" spans="1:10">
      <c r="A144" s="36">
        <f t="shared" si="12"/>
        <v>142</v>
      </c>
      <c r="B144" s="106" t="s">
        <v>172</v>
      </c>
      <c r="C144" s="106" t="s">
        <v>300</v>
      </c>
      <c r="D144" s="36">
        <v>5.5</v>
      </c>
      <c r="E144" s="72">
        <f t="shared" si="10"/>
        <v>5.5</v>
      </c>
      <c r="F144" s="67">
        <v>5.5</v>
      </c>
      <c r="G144" s="21"/>
      <c r="H144" s="72">
        <f t="shared" si="11"/>
        <v>5.5</v>
      </c>
      <c r="I144" s="72"/>
      <c r="J144" s="37">
        <v>5.5</v>
      </c>
    </row>
    <row r="145" ht="30" customHeight="1" spans="1:10">
      <c r="A145" s="36">
        <f t="shared" si="12"/>
        <v>143</v>
      </c>
      <c r="B145" s="106" t="s">
        <v>172</v>
      </c>
      <c r="C145" s="106" t="s">
        <v>301</v>
      </c>
      <c r="D145" s="36">
        <v>2</v>
      </c>
      <c r="E145" s="72">
        <f t="shared" si="10"/>
        <v>2</v>
      </c>
      <c r="F145" s="67">
        <v>2</v>
      </c>
      <c r="G145" s="21"/>
      <c r="H145" s="72">
        <f t="shared" si="11"/>
        <v>2</v>
      </c>
      <c r="I145" s="72"/>
      <c r="J145" s="37">
        <v>4.82</v>
      </c>
    </row>
    <row r="146" ht="20" customHeight="1" spans="1:10">
      <c r="A146" s="36">
        <f t="shared" si="12"/>
        <v>144</v>
      </c>
      <c r="B146" s="106" t="s">
        <v>172</v>
      </c>
      <c r="C146" s="106" t="s">
        <v>302</v>
      </c>
      <c r="D146" s="36">
        <v>4</v>
      </c>
      <c r="E146" s="72">
        <f t="shared" si="10"/>
        <v>4</v>
      </c>
      <c r="F146" s="67">
        <v>4</v>
      </c>
      <c r="G146" s="21"/>
      <c r="H146" s="72">
        <f t="shared" si="11"/>
        <v>4</v>
      </c>
      <c r="I146" s="72"/>
      <c r="J146" s="37">
        <v>6.2</v>
      </c>
    </row>
    <row r="147" ht="20" customHeight="1" spans="1:10">
      <c r="A147" s="36">
        <f t="shared" si="12"/>
        <v>145</v>
      </c>
      <c r="B147" s="106" t="s">
        <v>172</v>
      </c>
      <c r="C147" s="106" t="s">
        <v>303</v>
      </c>
      <c r="D147" s="36">
        <v>4</v>
      </c>
      <c r="E147" s="72">
        <f t="shared" si="10"/>
        <v>4</v>
      </c>
      <c r="F147" s="67">
        <v>4</v>
      </c>
      <c r="G147" s="21"/>
      <c r="H147" s="72">
        <f t="shared" si="11"/>
        <v>4</v>
      </c>
      <c r="I147" s="72"/>
      <c r="J147" s="37">
        <v>6.14</v>
      </c>
    </row>
    <row r="148" ht="20" customHeight="1" spans="1:10">
      <c r="A148" s="36">
        <f t="shared" si="12"/>
        <v>146</v>
      </c>
      <c r="B148" s="106" t="s">
        <v>172</v>
      </c>
      <c r="C148" s="106" t="s">
        <v>304</v>
      </c>
      <c r="D148" s="36">
        <v>2</v>
      </c>
      <c r="E148" s="72">
        <f t="shared" si="10"/>
        <v>2</v>
      </c>
      <c r="F148" s="67">
        <v>2</v>
      </c>
      <c r="G148" s="21"/>
      <c r="H148" s="72">
        <f t="shared" si="11"/>
        <v>2</v>
      </c>
      <c r="I148" s="72"/>
      <c r="J148" s="37">
        <v>2</v>
      </c>
    </row>
    <row r="149" ht="20" customHeight="1" spans="1:10">
      <c r="A149" s="36">
        <f t="shared" si="12"/>
        <v>147</v>
      </c>
      <c r="B149" s="106" t="s">
        <v>172</v>
      </c>
      <c r="C149" s="106" t="s">
        <v>305</v>
      </c>
      <c r="D149" s="36">
        <v>0.5</v>
      </c>
      <c r="E149" s="72">
        <f t="shared" si="10"/>
        <v>0.5</v>
      </c>
      <c r="F149" s="67">
        <v>0.5</v>
      </c>
      <c r="G149" s="21"/>
      <c r="H149" s="72">
        <f t="shared" si="11"/>
        <v>0.5</v>
      </c>
      <c r="I149" s="72"/>
      <c r="J149" s="37">
        <v>1.41</v>
      </c>
    </row>
    <row r="150" ht="20" customHeight="1" spans="1:10">
      <c r="A150" s="36">
        <f t="shared" si="12"/>
        <v>148</v>
      </c>
      <c r="B150" s="106" t="s">
        <v>172</v>
      </c>
      <c r="C150" s="106" t="s">
        <v>306</v>
      </c>
      <c r="D150" s="36">
        <v>0.2</v>
      </c>
      <c r="E150" s="72">
        <f t="shared" si="10"/>
        <v>0.2</v>
      </c>
      <c r="F150" s="67">
        <v>0.2</v>
      </c>
      <c r="G150" s="21"/>
      <c r="H150" s="72">
        <f t="shared" si="11"/>
        <v>0.2</v>
      </c>
      <c r="I150" s="72"/>
      <c r="J150" s="37">
        <v>2.93</v>
      </c>
    </row>
    <row r="151" ht="20" customHeight="1" spans="1:10">
      <c r="A151" s="36">
        <f t="shared" si="12"/>
        <v>149</v>
      </c>
      <c r="B151" s="106" t="s">
        <v>172</v>
      </c>
      <c r="C151" s="106" t="s">
        <v>307</v>
      </c>
      <c r="D151" s="36">
        <v>0.6</v>
      </c>
      <c r="E151" s="72">
        <f t="shared" si="10"/>
        <v>0.6</v>
      </c>
      <c r="F151" s="67">
        <v>0.6</v>
      </c>
      <c r="G151" s="21"/>
      <c r="H151" s="72">
        <f t="shared" si="11"/>
        <v>0.6</v>
      </c>
      <c r="I151" s="72"/>
      <c r="J151" s="37">
        <v>2.74</v>
      </c>
    </row>
    <row r="152" ht="20" customHeight="1" spans="1:10">
      <c r="A152" s="36">
        <f t="shared" si="12"/>
        <v>150</v>
      </c>
      <c r="B152" s="106" t="s">
        <v>172</v>
      </c>
      <c r="C152" s="106" t="s">
        <v>308</v>
      </c>
      <c r="D152" s="36">
        <v>2.1</v>
      </c>
      <c r="E152" s="72">
        <f t="shared" si="10"/>
        <v>2.1</v>
      </c>
      <c r="F152" s="67">
        <v>2.1</v>
      </c>
      <c r="G152" s="21"/>
      <c r="H152" s="72">
        <f t="shared" si="11"/>
        <v>2.1</v>
      </c>
      <c r="I152" s="72"/>
      <c r="J152" s="37">
        <v>8.08</v>
      </c>
    </row>
    <row r="153" ht="20" customHeight="1" spans="1:10">
      <c r="A153" s="36">
        <f t="shared" si="12"/>
        <v>151</v>
      </c>
      <c r="B153" s="106" t="s">
        <v>172</v>
      </c>
      <c r="C153" s="106" t="s">
        <v>308</v>
      </c>
      <c r="D153" s="36">
        <v>4.5</v>
      </c>
      <c r="E153" s="72">
        <f t="shared" si="10"/>
        <v>4.5</v>
      </c>
      <c r="F153" s="67">
        <v>4.5</v>
      </c>
      <c r="G153" s="21"/>
      <c r="H153" s="72">
        <f t="shared" si="11"/>
        <v>4.5</v>
      </c>
      <c r="I153" s="72"/>
      <c r="J153" s="37">
        <v>8.94</v>
      </c>
    </row>
    <row r="154" ht="20" customHeight="1" spans="1:10">
      <c r="A154" s="36">
        <f t="shared" si="12"/>
        <v>152</v>
      </c>
      <c r="B154" s="106" t="s">
        <v>172</v>
      </c>
      <c r="C154" s="106" t="s">
        <v>308</v>
      </c>
      <c r="D154" s="36">
        <v>2.8</v>
      </c>
      <c r="E154" s="72">
        <f t="shared" si="10"/>
        <v>2.8</v>
      </c>
      <c r="F154" s="67">
        <v>2.8</v>
      </c>
      <c r="G154" s="21"/>
      <c r="H154" s="72">
        <f t="shared" si="11"/>
        <v>2.8</v>
      </c>
      <c r="I154" s="72"/>
      <c r="J154" s="37">
        <v>5.5</v>
      </c>
    </row>
    <row r="155" ht="30" customHeight="1" spans="1:10">
      <c r="A155" s="36">
        <f t="shared" si="12"/>
        <v>153</v>
      </c>
      <c r="B155" s="106" t="s">
        <v>172</v>
      </c>
      <c r="C155" s="106" t="s">
        <v>309</v>
      </c>
      <c r="D155" s="36">
        <v>2</v>
      </c>
      <c r="E155" s="72">
        <f t="shared" si="10"/>
        <v>2</v>
      </c>
      <c r="F155" s="67">
        <v>2</v>
      </c>
      <c r="G155" s="21"/>
      <c r="H155" s="72">
        <f t="shared" si="11"/>
        <v>2</v>
      </c>
      <c r="I155" s="72"/>
      <c r="J155" s="37">
        <v>6.62</v>
      </c>
    </row>
    <row r="156" ht="30" customHeight="1" spans="1:10">
      <c r="A156" s="36">
        <f t="shared" si="12"/>
        <v>154</v>
      </c>
      <c r="B156" s="106" t="s">
        <v>172</v>
      </c>
      <c r="C156" s="106" t="s">
        <v>310</v>
      </c>
      <c r="D156" s="36">
        <v>1</v>
      </c>
      <c r="E156" s="72">
        <f t="shared" si="10"/>
        <v>1</v>
      </c>
      <c r="F156" s="67">
        <v>1</v>
      </c>
      <c r="G156" s="21"/>
      <c r="H156" s="72">
        <f t="shared" si="11"/>
        <v>1</v>
      </c>
      <c r="I156" s="72"/>
      <c r="J156" s="37">
        <v>5.07</v>
      </c>
    </row>
    <row r="157" ht="20" customHeight="1" spans="1:10">
      <c r="A157" s="36">
        <f t="shared" si="12"/>
        <v>155</v>
      </c>
      <c r="B157" s="106" t="s">
        <v>172</v>
      </c>
      <c r="C157" s="106" t="s">
        <v>311</v>
      </c>
      <c r="D157" s="36">
        <v>0.8</v>
      </c>
      <c r="E157" s="72">
        <f t="shared" si="10"/>
        <v>0.8</v>
      </c>
      <c r="F157" s="67">
        <v>0.8</v>
      </c>
      <c r="G157" s="21"/>
      <c r="H157" s="72">
        <f t="shared" si="11"/>
        <v>0.8</v>
      </c>
      <c r="I157" s="72"/>
      <c r="J157" s="37">
        <v>7.21</v>
      </c>
    </row>
    <row r="158" ht="20" customHeight="1" spans="1:10">
      <c r="A158" s="36">
        <f t="shared" si="12"/>
        <v>156</v>
      </c>
      <c r="B158" s="106" t="s">
        <v>172</v>
      </c>
      <c r="C158" s="106" t="s">
        <v>312</v>
      </c>
      <c r="D158" s="36">
        <v>3.5</v>
      </c>
      <c r="E158" s="72">
        <f t="shared" si="10"/>
        <v>3.5</v>
      </c>
      <c r="F158" s="67">
        <v>3.5</v>
      </c>
      <c r="G158" s="21"/>
      <c r="H158" s="72">
        <f t="shared" si="11"/>
        <v>3.5</v>
      </c>
      <c r="I158" s="72"/>
      <c r="J158" s="37">
        <v>3.06</v>
      </c>
    </row>
    <row r="159" ht="20" customHeight="1" spans="1:10">
      <c r="A159" s="36">
        <f t="shared" si="12"/>
        <v>157</v>
      </c>
      <c r="B159" s="106" t="s">
        <v>172</v>
      </c>
      <c r="C159" s="106" t="s">
        <v>313</v>
      </c>
      <c r="D159" s="36">
        <v>4</v>
      </c>
      <c r="E159" s="72">
        <f t="shared" si="10"/>
        <v>4</v>
      </c>
      <c r="F159" s="67">
        <v>4</v>
      </c>
      <c r="G159" s="21"/>
      <c r="H159" s="72">
        <f t="shared" si="11"/>
        <v>4</v>
      </c>
      <c r="I159" s="72"/>
      <c r="J159" s="37">
        <v>4.1</v>
      </c>
    </row>
    <row r="160" ht="30" customHeight="1" spans="1:10">
      <c r="A160" s="36">
        <f t="shared" si="12"/>
        <v>158</v>
      </c>
      <c r="B160" s="106" t="s">
        <v>172</v>
      </c>
      <c r="C160" s="106" t="s">
        <v>314</v>
      </c>
      <c r="D160" s="36">
        <v>2</v>
      </c>
      <c r="E160" s="72">
        <f t="shared" si="10"/>
        <v>2</v>
      </c>
      <c r="F160" s="67">
        <v>2</v>
      </c>
      <c r="G160" s="21"/>
      <c r="H160" s="72">
        <f t="shared" si="11"/>
        <v>2</v>
      </c>
      <c r="I160" s="72"/>
      <c r="J160" s="37">
        <v>5.88</v>
      </c>
    </row>
    <row r="161" ht="30" customHeight="1" spans="1:10">
      <c r="A161" s="36">
        <f t="shared" si="12"/>
        <v>159</v>
      </c>
      <c r="B161" s="106" t="s">
        <v>172</v>
      </c>
      <c r="C161" s="106" t="s">
        <v>314</v>
      </c>
      <c r="D161" s="36">
        <v>0.9</v>
      </c>
      <c r="E161" s="72">
        <f t="shared" si="10"/>
        <v>0.9</v>
      </c>
      <c r="F161" s="67">
        <v>0.9</v>
      </c>
      <c r="G161" s="21"/>
      <c r="H161" s="72">
        <f t="shared" si="11"/>
        <v>0.9</v>
      </c>
      <c r="I161" s="72"/>
      <c r="J161" s="37">
        <v>3.06</v>
      </c>
    </row>
    <row r="162" ht="30" customHeight="1" spans="1:10">
      <c r="A162" s="36">
        <f t="shared" si="12"/>
        <v>160</v>
      </c>
      <c r="B162" s="106" t="s">
        <v>172</v>
      </c>
      <c r="C162" s="106" t="s">
        <v>315</v>
      </c>
      <c r="D162" s="36">
        <v>3.5</v>
      </c>
      <c r="E162" s="72">
        <f t="shared" si="10"/>
        <v>3.5</v>
      </c>
      <c r="F162" s="67">
        <v>3.5</v>
      </c>
      <c r="G162" s="21"/>
      <c r="H162" s="72">
        <f t="shared" si="11"/>
        <v>3.5</v>
      </c>
      <c r="I162" s="72"/>
      <c r="J162" s="37">
        <v>7.18</v>
      </c>
    </row>
    <row r="163" ht="20" customHeight="1" spans="1:10">
      <c r="A163" s="36">
        <f t="shared" si="12"/>
        <v>161</v>
      </c>
      <c r="B163" s="106" t="s">
        <v>172</v>
      </c>
      <c r="C163" s="106" t="s">
        <v>316</v>
      </c>
      <c r="D163" s="36">
        <v>1</v>
      </c>
      <c r="E163" s="72">
        <f t="shared" si="10"/>
        <v>1</v>
      </c>
      <c r="F163" s="67">
        <v>1</v>
      </c>
      <c r="G163" s="21"/>
      <c r="H163" s="72">
        <f t="shared" si="11"/>
        <v>1</v>
      </c>
      <c r="I163" s="72"/>
      <c r="J163" s="37">
        <v>6.87</v>
      </c>
    </row>
    <row r="164" ht="20" customHeight="1" spans="1:10">
      <c r="A164" s="36">
        <f t="shared" si="12"/>
        <v>162</v>
      </c>
      <c r="B164" s="106" t="s">
        <v>172</v>
      </c>
      <c r="C164" s="106" t="s">
        <v>317</v>
      </c>
      <c r="D164" s="36">
        <v>0.8</v>
      </c>
      <c r="E164" s="72">
        <f t="shared" si="10"/>
        <v>0.8</v>
      </c>
      <c r="F164" s="67">
        <v>0.8</v>
      </c>
      <c r="G164" s="21"/>
      <c r="H164" s="72">
        <f t="shared" si="11"/>
        <v>0.8</v>
      </c>
      <c r="I164" s="72"/>
      <c r="J164" s="37">
        <v>4.01</v>
      </c>
    </row>
    <row r="165" ht="20" customHeight="1" spans="1:10">
      <c r="A165" s="36">
        <f t="shared" si="12"/>
        <v>163</v>
      </c>
      <c r="B165" s="106" t="s">
        <v>172</v>
      </c>
      <c r="C165" s="106" t="s">
        <v>318</v>
      </c>
      <c r="D165" s="36">
        <v>5</v>
      </c>
      <c r="E165" s="72">
        <f t="shared" si="10"/>
        <v>5</v>
      </c>
      <c r="F165" s="67">
        <v>5</v>
      </c>
      <c r="G165" s="21"/>
      <c r="H165" s="72">
        <f t="shared" si="11"/>
        <v>5</v>
      </c>
      <c r="I165" s="72"/>
      <c r="J165" s="37">
        <v>4.93</v>
      </c>
    </row>
    <row r="166" ht="20" customHeight="1" spans="1:10">
      <c r="A166" s="36">
        <f t="shared" si="12"/>
        <v>164</v>
      </c>
      <c r="B166" s="106" t="s">
        <v>172</v>
      </c>
      <c r="C166" s="106" t="s">
        <v>319</v>
      </c>
      <c r="D166" s="36">
        <v>1</v>
      </c>
      <c r="E166" s="72">
        <f t="shared" si="10"/>
        <v>1</v>
      </c>
      <c r="F166" s="67">
        <v>1</v>
      </c>
      <c r="G166" s="21"/>
      <c r="H166" s="72">
        <f t="shared" si="11"/>
        <v>1</v>
      </c>
      <c r="I166" s="72"/>
      <c r="J166" s="37">
        <v>8.63</v>
      </c>
    </row>
    <row r="167" ht="20" customHeight="1" spans="1:10">
      <c r="A167" s="36">
        <f t="shared" si="12"/>
        <v>165</v>
      </c>
      <c r="B167" s="106" t="s">
        <v>172</v>
      </c>
      <c r="C167" s="106" t="s">
        <v>320</v>
      </c>
      <c r="D167" s="36">
        <v>2</v>
      </c>
      <c r="E167" s="72">
        <f t="shared" si="10"/>
        <v>2</v>
      </c>
      <c r="F167" s="67">
        <v>2</v>
      </c>
      <c r="G167" s="21"/>
      <c r="H167" s="72">
        <f t="shared" si="11"/>
        <v>2</v>
      </c>
      <c r="I167" s="72"/>
      <c r="J167" s="37">
        <v>6.82</v>
      </c>
    </row>
    <row r="168" ht="30" customHeight="1" spans="1:10">
      <c r="A168" s="36">
        <f t="shared" si="12"/>
        <v>166</v>
      </c>
      <c r="B168" s="106" t="s">
        <v>172</v>
      </c>
      <c r="C168" s="106" t="s">
        <v>321</v>
      </c>
      <c r="D168" s="36">
        <v>1.6</v>
      </c>
      <c r="E168" s="72">
        <f t="shared" si="10"/>
        <v>1.6</v>
      </c>
      <c r="F168" s="67">
        <v>1.6</v>
      </c>
      <c r="G168" s="21"/>
      <c r="H168" s="72">
        <f t="shared" si="11"/>
        <v>1.6</v>
      </c>
      <c r="I168" s="72"/>
      <c r="J168" s="37">
        <v>9.08</v>
      </c>
    </row>
    <row r="169" ht="20" customHeight="1" spans="1:10">
      <c r="A169" s="36">
        <f t="shared" si="12"/>
        <v>167</v>
      </c>
      <c r="B169" s="106" t="s">
        <v>172</v>
      </c>
      <c r="C169" s="106" t="s">
        <v>322</v>
      </c>
      <c r="D169" s="36">
        <v>0.6</v>
      </c>
      <c r="E169" s="72">
        <f t="shared" si="10"/>
        <v>0.6</v>
      </c>
      <c r="F169" s="67">
        <v>0.6</v>
      </c>
      <c r="G169" s="21"/>
      <c r="H169" s="72">
        <f t="shared" si="11"/>
        <v>0.6</v>
      </c>
      <c r="I169" s="72"/>
      <c r="J169" s="37">
        <v>8.57</v>
      </c>
    </row>
    <row r="170" ht="20" customHeight="1" spans="1:10">
      <c r="A170" s="36">
        <f t="shared" si="12"/>
        <v>168</v>
      </c>
      <c r="B170" s="106" t="s">
        <v>172</v>
      </c>
      <c r="C170" s="106" t="s">
        <v>323</v>
      </c>
      <c r="D170" s="36">
        <v>6</v>
      </c>
      <c r="E170" s="72">
        <f t="shared" si="10"/>
        <v>6</v>
      </c>
      <c r="F170" s="67">
        <v>6</v>
      </c>
      <c r="G170" s="21"/>
      <c r="H170" s="72">
        <f t="shared" si="11"/>
        <v>6</v>
      </c>
      <c r="I170" s="72"/>
      <c r="J170" s="37">
        <v>7.46</v>
      </c>
    </row>
    <row r="171" ht="20" customHeight="1" spans="1:10">
      <c r="A171" s="36">
        <f t="shared" si="12"/>
        <v>169</v>
      </c>
      <c r="B171" s="106" t="s">
        <v>172</v>
      </c>
      <c r="C171" s="106" t="s">
        <v>324</v>
      </c>
      <c r="D171" s="36">
        <v>5</v>
      </c>
      <c r="E171" s="72">
        <f t="shared" si="10"/>
        <v>5</v>
      </c>
      <c r="F171" s="67">
        <v>5</v>
      </c>
      <c r="G171" s="21"/>
      <c r="H171" s="72">
        <f t="shared" si="11"/>
        <v>5</v>
      </c>
      <c r="I171" s="72"/>
      <c r="J171" s="37">
        <v>5.88</v>
      </c>
    </row>
    <row r="172" ht="30" customHeight="1" spans="1:10">
      <c r="A172" s="36">
        <f t="shared" si="12"/>
        <v>170</v>
      </c>
      <c r="B172" s="106" t="s">
        <v>172</v>
      </c>
      <c r="C172" s="106" t="s">
        <v>325</v>
      </c>
      <c r="D172" s="36">
        <v>3</v>
      </c>
      <c r="E172" s="72">
        <f t="shared" si="10"/>
        <v>3</v>
      </c>
      <c r="F172" s="67">
        <v>3</v>
      </c>
      <c r="G172" s="21"/>
      <c r="H172" s="72">
        <f t="shared" si="11"/>
        <v>3</v>
      </c>
      <c r="I172" s="72"/>
      <c r="J172" s="37">
        <v>1</v>
      </c>
    </row>
    <row r="173" ht="20" customHeight="1" spans="1:10">
      <c r="A173" s="36">
        <f t="shared" si="12"/>
        <v>171</v>
      </c>
      <c r="B173" s="106" t="s">
        <v>172</v>
      </c>
      <c r="C173" s="106" t="s">
        <v>326</v>
      </c>
      <c r="D173" s="36">
        <v>1</v>
      </c>
      <c r="E173" s="72">
        <f t="shared" si="10"/>
        <v>1</v>
      </c>
      <c r="F173" s="67">
        <v>1</v>
      </c>
      <c r="G173" s="21"/>
      <c r="H173" s="72">
        <f t="shared" si="11"/>
        <v>1</v>
      </c>
      <c r="I173" s="72"/>
      <c r="J173" s="37">
        <v>12.64</v>
      </c>
    </row>
    <row r="174" ht="20" customHeight="1" spans="1:10">
      <c r="A174" s="36">
        <f t="shared" si="12"/>
        <v>172</v>
      </c>
      <c r="B174" s="106" t="s">
        <v>172</v>
      </c>
      <c r="C174" s="106" t="s">
        <v>327</v>
      </c>
      <c r="D174" s="36">
        <v>1</v>
      </c>
      <c r="E174" s="72">
        <f t="shared" si="10"/>
        <v>1</v>
      </c>
      <c r="F174" s="67">
        <v>1</v>
      </c>
      <c r="G174" s="21"/>
      <c r="H174" s="72">
        <f t="shared" si="11"/>
        <v>1</v>
      </c>
      <c r="I174" s="72"/>
      <c r="J174" s="37">
        <v>5.44</v>
      </c>
    </row>
    <row r="175" ht="20" customHeight="1" spans="1:10">
      <c r="A175" s="36">
        <f t="shared" si="12"/>
        <v>173</v>
      </c>
      <c r="B175" s="106" t="s">
        <v>172</v>
      </c>
      <c r="C175" s="106" t="s">
        <v>328</v>
      </c>
      <c r="D175" s="36">
        <v>2.5</v>
      </c>
      <c r="E175" s="72">
        <f t="shared" si="10"/>
        <v>2.5</v>
      </c>
      <c r="F175" s="67">
        <v>2.5</v>
      </c>
      <c r="G175" s="21"/>
      <c r="H175" s="72">
        <f t="shared" si="11"/>
        <v>2.5</v>
      </c>
      <c r="I175" s="72"/>
      <c r="J175" s="37">
        <v>7.24</v>
      </c>
    </row>
    <row r="176" ht="20" customHeight="1" spans="1:10">
      <c r="A176" s="36">
        <f t="shared" si="12"/>
        <v>174</v>
      </c>
      <c r="B176" s="106" t="s">
        <v>172</v>
      </c>
      <c r="C176" s="106" t="s">
        <v>329</v>
      </c>
      <c r="D176" s="36">
        <v>4</v>
      </c>
      <c r="E176" s="72">
        <f t="shared" si="10"/>
        <v>4</v>
      </c>
      <c r="F176" s="67">
        <v>4</v>
      </c>
      <c r="G176" s="21"/>
      <c r="H176" s="72">
        <f t="shared" si="11"/>
        <v>4</v>
      </c>
      <c r="I176" s="72"/>
      <c r="J176" s="37">
        <v>8</v>
      </c>
    </row>
    <row r="177" ht="20" customHeight="1" spans="1:10">
      <c r="A177" s="36">
        <f t="shared" si="12"/>
        <v>175</v>
      </c>
      <c r="B177" s="106" t="s">
        <v>172</v>
      </c>
      <c r="C177" s="106" t="s">
        <v>330</v>
      </c>
      <c r="D177" s="36">
        <v>4.5</v>
      </c>
      <c r="E177" s="72">
        <f t="shared" si="10"/>
        <v>4.5</v>
      </c>
      <c r="F177" s="67">
        <v>4.5</v>
      </c>
      <c r="G177" s="21"/>
      <c r="H177" s="72">
        <f t="shared" si="11"/>
        <v>4.5</v>
      </c>
      <c r="I177" s="72"/>
      <c r="J177" s="37">
        <v>5.02</v>
      </c>
    </row>
    <row r="178" ht="20" customHeight="1" spans="1:10">
      <c r="A178" s="36">
        <f t="shared" si="12"/>
        <v>176</v>
      </c>
      <c r="B178" s="106" t="s">
        <v>172</v>
      </c>
      <c r="C178" s="106" t="s">
        <v>331</v>
      </c>
      <c r="D178" s="36">
        <v>1.5</v>
      </c>
      <c r="E178" s="72">
        <f t="shared" si="10"/>
        <v>1.5</v>
      </c>
      <c r="F178" s="67">
        <v>1.5</v>
      </c>
      <c r="G178" s="21"/>
      <c r="H178" s="72">
        <f t="shared" si="11"/>
        <v>1.5</v>
      </c>
      <c r="I178" s="72"/>
      <c r="J178" s="37">
        <v>6.78</v>
      </c>
    </row>
    <row r="179" ht="20" customHeight="1" spans="1:10">
      <c r="A179" s="36">
        <f t="shared" si="12"/>
        <v>177</v>
      </c>
      <c r="B179" s="106" t="s">
        <v>172</v>
      </c>
      <c r="C179" s="106" t="s">
        <v>332</v>
      </c>
      <c r="D179" s="36">
        <v>1</v>
      </c>
      <c r="E179" s="72">
        <f t="shared" si="10"/>
        <v>1</v>
      </c>
      <c r="F179" s="67">
        <v>1</v>
      </c>
      <c r="G179" s="21"/>
      <c r="H179" s="72">
        <f t="shared" si="11"/>
        <v>1</v>
      </c>
      <c r="I179" s="72"/>
      <c r="J179" s="37">
        <v>5.87</v>
      </c>
    </row>
    <row r="180" ht="20" customHeight="1" spans="1:10">
      <c r="A180" s="36">
        <f t="shared" si="12"/>
        <v>178</v>
      </c>
      <c r="B180" s="106" t="s">
        <v>172</v>
      </c>
      <c r="C180" s="106" t="s">
        <v>333</v>
      </c>
      <c r="D180" s="36">
        <v>1</v>
      </c>
      <c r="E180" s="72">
        <f t="shared" si="10"/>
        <v>1</v>
      </c>
      <c r="F180" s="67">
        <v>1</v>
      </c>
      <c r="G180" s="21"/>
      <c r="H180" s="72">
        <f t="shared" si="11"/>
        <v>1</v>
      </c>
      <c r="I180" s="72"/>
      <c r="J180" s="37">
        <v>7.11</v>
      </c>
    </row>
    <row r="181" ht="20" customHeight="1" spans="1:10">
      <c r="A181" s="36">
        <f t="shared" si="12"/>
        <v>179</v>
      </c>
      <c r="B181" s="106" t="s">
        <v>172</v>
      </c>
      <c r="C181" s="106" t="s">
        <v>334</v>
      </c>
      <c r="D181" s="36">
        <v>1.5</v>
      </c>
      <c r="E181" s="72">
        <f t="shared" si="10"/>
        <v>1.5</v>
      </c>
      <c r="F181" s="67">
        <v>1.5</v>
      </c>
      <c r="G181" s="21"/>
      <c r="H181" s="72">
        <f t="shared" si="11"/>
        <v>1.5</v>
      </c>
      <c r="I181" s="72"/>
      <c r="J181" s="37">
        <v>7.24</v>
      </c>
    </row>
    <row r="182" ht="30" customHeight="1" spans="1:10">
      <c r="A182" s="36">
        <f t="shared" si="12"/>
        <v>180</v>
      </c>
      <c r="B182" s="106" t="s">
        <v>172</v>
      </c>
      <c r="C182" s="106" t="s">
        <v>335</v>
      </c>
      <c r="D182" s="36">
        <v>1</v>
      </c>
      <c r="E182" s="72">
        <f t="shared" si="10"/>
        <v>1</v>
      </c>
      <c r="F182" s="67">
        <v>1</v>
      </c>
      <c r="G182" s="21"/>
      <c r="H182" s="72">
        <f t="shared" si="11"/>
        <v>1</v>
      </c>
      <c r="I182" s="72"/>
      <c r="J182" s="37">
        <v>9.35</v>
      </c>
    </row>
    <row r="183" ht="20" customHeight="1" spans="1:10">
      <c r="A183" s="36">
        <f t="shared" si="12"/>
        <v>181</v>
      </c>
      <c r="B183" s="106" t="s">
        <v>172</v>
      </c>
      <c r="C183" s="106" t="s">
        <v>336</v>
      </c>
      <c r="D183" s="36">
        <v>1.5</v>
      </c>
      <c r="E183" s="72">
        <f t="shared" si="10"/>
        <v>1.5</v>
      </c>
      <c r="F183" s="67">
        <v>1.5</v>
      </c>
      <c r="G183" s="21"/>
      <c r="H183" s="72">
        <f t="shared" si="11"/>
        <v>1.5</v>
      </c>
      <c r="I183" s="72"/>
      <c r="J183" s="37">
        <v>9.44</v>
      </c>
    </row>
    <row r="184" ht="20" customHeight="1" spans="1:10">
      <c r="A184" s="36">
        <f t="shared" si="12"/>
        <v>182</v>
      </c>
      <c r="B184" s="106" t="s">
        <v>172</v>
      </c>
      <c r="C184" s="106" t="s">
        <v>337</v>
      </c>
      <c r="D184" s="36">
        <v>1</v>
      </c>
      <c r="E184" s="72">
        <f t="shared" si="10"/>
        <v>1</v>
      </c>
      <c r="F184" s="67">
        <v>1</v>
      </c>
      <c r="G184" s="21"/>
      <c r="H184" s="72">
        <f t="shared" si="11"/>
        <v>1</v>
      </c>
      <c r="I184" s="72"/>
      <c r="J184" s="37">
        <v>7.61</v>
      </c>
    </row>
    <row r="185" ht="20" customHeight="1" spans="1:10">
      <c r="A185" s="36">
        <f t="shared" si="12"/>
        <v>183</v>
      </c>
      <c r="B185" s="106" t="s">
        <v>172</v>
      </c>
      <c r="C185" s="106" t="s">
        <v>338</v>
      </c>
      <c r="D185" s="36">
        <v>2</v>
      </c>
      <c r="E185" s="72">
        <f t="shared" si="10"/>
        <v>2</v>
      </c>
      <c r="F185" s="67">
        <v>2</v>
      </c>
      <c r="G185" s="21"/>
      <c r="H185" s="72">
        <f t="shared" si="11"/>
        <v>2</v>
      </c>
      <c r="I185" s="72"/>
      <c r="J185" s="37">
        <v>7.87</v>
      </c>
    </row>
    <row r="186" ht="20" customHeight="1" spans="1:10">
      <c r="A186" s="36">
        <f t="shared" si="12"/>
        <v>184</v>
      </c>
      <c r="B186" s="106" t="s">
        <v>172</v>
      </c>
      <c r="C186" s="106" t="s">
        <v>339</v>
      </c>
      <c r="D186" s="36">
        <v>0.5</v>
      </c>
      <c r="E186" s="72">
        <f t="shared" si="10"/>
        <v>0.5</v>
      </c>
      <c r="F186" s="67">
        <v>0.5</v>
      </c>
      <c r="G186" s="21"/>
      <c r="H186" s="72">
        <f t="shared" si="11"/>
        <v>0.5</v>
      </c>
      <c r="I186" s="72"/>
      <c r="J186" s="37">
        <v>5.01</v>
      </c>
    </row>
    <row r="187" ht="20" customHeight="1" spans="1:10">
      <c r="A187" s="36">
        <f t="shared" si="12"/>
        <v>185</v>
      </c>
      <c r="B187" s="106" t="s">
        <v>172</v>
      </c>
      <c r="C187" s="106" t="s">
        <v>340</v>
      </c>
      <c r="D187" s="36">
        <v>0.5</v>
      </c>
      <c r="E187" s="72">
        <f t="shared" si="10"/>
        <v>0.5</v>
      </c>
      <c r="F187" s="67">
        <v>0.5</v>
      </c>
      <c r="G187" s="21"/>
      <c r="H187" s="72">
        <f t="shared" si="11"/>
        <v>0.5</v>
      </c>
      <c r="I187" s="72"/>
      <c r="J187" s="37">
        <v>6.37</v>
      </c>
    </row>
    <row r="188" ht="20" customHeight="1" spans="1:10">
      <c r="A188" s="36">
        <f t="shared" si="12"/>
        <v>186</v>
      </c>
      <c r="B188" s="106" t="s">
        <v>172</v>
      </c>
      <c r="C188" s="106" t="s">
        <v>341</v>
      </c>
      <c r="D188" s="36">
        <v>1.38</v>
      </c>
      <c r="E188" s="72">
        <f t="shared" si="10"/>
        <v>1.38</v>
      </c>
      <c r="F188" s="67">
        <v>1.38</v>
      </c>
      <c r="G188" s="21"/>
      <c r="H188" s="72">
        <f t="shared" si="11"/>
        <v>1.38</v>
      </c>
      <c r="I188" s="72"/>
      <c r="J188" s="37">
        <v>6.9</v>
      </c>
    </row>
    <row r="189" ht="20" customHeight="1" spans="1:10">
      <c r="A189" s="36">
        <f t="shared" si="12"/>
        <v>187</v>
      </c>
      <c r="B189" s="106" t="s">
        <v>172</v>
      </c>
      <c r="C189" s="106" t="s">
        <v>342</v>
      </c>
      <c r="D189" s="36">
        <v>3.5</v>
      </c>
      <c r="E189" s="72">
        <f t="shared" si="10"/>
        <v>3.5</v>
      </c>
      <c r="F189" s="67">
        <v>3.5</v>
      </c>
      <c r="G189" s="21"/>
      <c r="H189" s="72">
        <f t="shared" si="11"/>
        <v>3.5</v>
      </c>
      <c r="I189" s="72"/>
      <c r="J189" s="37">
        <v>5.26</v>
      </c>
    </row>
    <row r="190" ht="30" customHeight="1" spans="1:10">
      <c r="A190" s="36">
        <f t="shared" si="12"/>
        <v>188</v>
      </c>
      <c r="B190" s="106" t="s">
        <v>172</v>
      </c>
      <c r="C190" s="106" t="s">
        <v>343</v>
      </c>
      <c r="D190" s="36">
        <v>2.5</v>
      </c>
      <c r="E190" s="72">
        <f t="shared" si="10"/>
        <v>2.5</v>
      </c>
      <c r="F190" s="67">
        <v>2.5</v>
      </c>
      <c r="G190" s="21"/>
      <c r="H190" s="72">
        <f t="shared" si="11"/>
        <v>2.5</v>
      </c>
      <c r="I190" s="72"/>
      <c r="J190" s="37">
        <v>10.27</v>
      </c>
    </row>
    <row r="191" ht="20" customHeight="1" spans="1:10">
      <c r="A191" s="36">
        <f t="shared" si="12"/>
        <v>189</v>
      </c>
      <c r="B191" s="106" t="s">
        <v>172</v>
      </c>
      <c r="C191" s="106" t="s">
        <v>344</v>
      </c>
      <c r="D191" s="36">
        <v>2.2</v>
      </c>
      <c r="E191" s="72">
        <f t="shared" si="10"/>
        <v>2.2</v>
      </c>
      <c r="F191" s="67">
        <v>2.2</v>
      </c>
      <c r="G191" s="21"/>
      <c r="H191" s="72">
        <f t="shared" si="11"/>
        <v>2.2</v>
      </c>
      <c r="I191" s="72"/>
      <c r="J191" s="37">
        <v>5.07</v>
      </c>
    </row>
    <row r="192" ht="20" customHeight="1" spans="1:10">
      <c r="A192" s="36">
        <f t="shared" si="12"/>
        <v>190</v>
      </c>
      <c r="B192" s="106" t="s">
        <v>172</v>
      </c>
      <c r="C192" s="106" t="s">
        <v>345</v>
      </c>
      <c r="D192" s="36">
        <v>5.5</v>
      </c>
      <c r="E192" s="72">
        <f t="shared" si="10"/>
        <v>5.5</v>
      </c>
      <c r="F192" s="67">
        <v>5.5</v>
      </c>
      <c r="G192" s="21"/>
      <c r="H192" s="72">
        <f t="shared" si="11"/>
        <v>5.5</v>
      </c>
      <c r="I192" s="72"/>
      <c r="J192" s="37">
        <v>4.43</v>
      </c>
    </row>
    <row r="193" ht="20" customHeight="1" spans="1:10">
      <c r="A193" s="36">
        <f t="shared" si="12"/>
        <v>191</v>
      </c>
      <c r="B193" s="106" t="s">
        <v>172</v>
      </c>
      <c r="C193" s="106" t="s">
        <v>346</v>
      </c>
      <c r="D193" s="36">
        <v>1.5</v>
      </c>
      <c r="E193" s="72">
        <f t="shared" si="10"/>
        <v>1.5</v>
      </c>
      <c r="F193" s="67">
        <v>1.5</v>
      </c>
      <c r="G193" s="21"/>
      <c r="H193" s="72">
        <f t="shared" si="11"/>
        <v>1.5</v>
      </c>
      <c r="I193" s="72"/>
      <c r="J193" s="37">
        <v>6.45</v>
      </c>
    </row>
    <row r="194" ht="20" customHeight="1" spans="1:10">
      <c r="A194" s="36">
        <f t="shared" si="12"/>
        <v>192</v>
      </c>
      <c r="B194" s="106" t="s">
        <v>172</v>
      </c>
      <c r="C194" s="106" t="s">
        <v>347</v>
      </c>
      <c r="D194" s="36">
        <v>1.5</v>
      </c>
      <c r="E194" s="72">
        <f t="shared" si="10"/>
        <v>1.5</v>
      </c>
      <c r="F194" s="67">
        <v>1.5</v>
      </c>
      <c r="G194" s="21"/>
      <c r="H194" s="72">
        <f t="shared" si="11"/>
        <v>1.5</v>
      </c>
      <c r="I194" s="72"/>
      <c r="J194" s="37">
        <v>6.02</v>
      </c>
    </row>
    <row r="195" ht="20" customHeight="1" spans="1:10">
      <c r="A195" s="36">
        <f t="shared" si="12"/>
        <v>193</v>
      </c>
      <c r="B195" s="106" t="s">
        <v>172</v>
      </c>
      <c r="C195" s="106" t="s">
        <v>348</v>
      </c>
      <c r="D195" s="36">
        <v>2</v>
      </c>
      <c r="E195" s="72">
        <f t="shared" si="10"/>
        <v>2</v>
      </c>
      <c r="F195" s="67">
        <v>2</v>
      </c>
      <c r="G195" s="21"/>
      <c r="H195" s="72">
        <f t="shared" si="11"/>
        <v>2</v>
      </c>
      <c r="I195" s="72"/>
      <c r="J195" s="37">
        <v>2.65</v>
      </c>
    </row>
    <row r="196" ht="20" customHeight="1" spans="1:10">
      <c r="A196" s="36">
        <f t="shared" si="12"/>
        <v>194</v>
      </c>
      <c r="B196" s="106" t="s">
        <v>172</v>
      </c>
      <c r="C196" s="106" t="s">
        <v>349</v>
      </c>
      <c r="D196" s="36">
        <v>3.8</v>
      </c>
      <c r="E196" s="72">
        <f t="shared" si="10"/>
        <v>3.8</v>
      </c>
      <c r="F196" s="67">
        <v>3.8</v>
      </c>
      <c r="G196" s="21"/>
      <c r="H196" s="72">
        <f t="shared" si="11"/>
        <v>3.8</v>
      </c>
      <c r="I196" s="72"/>
      <c r="J196" s="37">
        <v>4.27</v>
      </c>
    </row>
    <row r="197" ht="20" customHeight="1" spans="1:10">
      <c r="A197" s="36">
        <f t="shared" si="12"/>
        <v>195</v>
      </c>
      <c r="B197" s="106" t="s">
        <v>172</v>
      </c>
      <c r="C197" s="106" t="s">
        <v>350</v>
      </c>
      <c r="D197" s="36">
        <v>1.4</v>
      </c>
      <c r="E197" s="72">
        <f t="shared" si="10"/>
        <v>1.4</v>
      </c>
      <c r="F197" s="67">
        <v>1.4</v>
      </c>
      <c r="G197" s="21"/>
      <c r="H197" s="72">
        <f t="shared" si="11"/>
        <v>1.4</v>
      </c>
      <c r="I197" s="72"/>
      <c r="J197" s="37">
        <v>3.4</v>
      </c>
    </row>
    <row r="198" ht="20" customHeight="1" spans="1:10">
      <c r="A198" s="36">
        <f t="shared" si="12"/>
        <v>196</v>
      </c>
      <c r="B198" s="106" t="s">
        <v>172</v>
      </c>
      <c r="C198" s="106" t="s">
        <v>351</v>
      </c>
      <c r="D198" s="36">
        <v>1.5</v>
      </c>
      <c r="E198" s="72">
        <f t="shared" si="10"/>
        <v>1.5</v>
      </c>
      <c r="F198" s="67">
        <v>1.5</v>
      </c>
      <c r="G198" s="21"/>
      <c r="H198" s="72">
        <f t="shared" si="11"/>
        <v>1.5</v>
      </c>
      <c r="I198" s="72"/>
      <c r="J198" s="37">
        <v>6.26</v>
      </c>
    </row>
    <row r="199" ht="20" customHeight="1" spans="1:10">
      <c r="A199" s="36">
        <f t="shared" si="12"/>
        <v>197</v>
      </c>
      <c r="B199" s="106" t="s">
        <v>172</v>
      </c>
      <c r="C199" s="106" t="s">
        <v>352</v>
      </c>
      <c r="D199" s="36">
        <v>2.7</v>
      </c>
      <c r="E199" s="72">
        <f t="shared" si="10"/>
        <v>2.7</v>
      </c>
      <c r="F199" s="67">
        <v>2.7</v>
      </c>
      <c r="G199" s="21"/>
      <c r="H199" s="72">
        <f t="shared" si="11"/>
        <v>2.7</v>
      </c>
      <c r="I199" s="72"/>
      <c r="J199" s="37">
        <v>1.62</v>
      </c>
    </row>
    <row r="200" ht="20" customHeight="1" spans="1:10">
      <c r="A200" s="36">
        <f t="shared" si="12"/>
        <v>198</v>
      </c>
      <c r="B200" s="106" t="s">
        <v>172</v>
      </c>
      <c r="C200" s="106" t="s">
        <v>353</v>
      </c>
      <c r="D200" s="36">
        <v>1</v>
      </c>
      <c r="E200" s="72">
        <f t="shared" ref="E200:E263" si="13">F200</f>
        <v>1</v>
      </c>
      <c r="F200" s="67">
        <v>1</v>
      </c>
      <c r="G200" s="21"/>
      <c r="H200" s="72">
        <f t="shared" ref="H200:H263" si="14">E200+G200-I200</f>
        <v>1</v>
      </c>
      <c r="I200" s="72"/>
      <c r="J200" s="37">
        <v>5.07</v>
      </c>
    </row>
    <row r="201" ht="20" customHeight="1" spans="1:10">
      <c r="A201" s="36">
        <f t="shared" si="12"/>
        <v>199</v>
      </c>
      <c r="B201" s="106" t="s">
        <v>172</v>
      </c>
      <c r="C201" s="106" t="s">
        <v>354</v>
      </c>
      <c r="D201" s="36">
        <v>0.5</v>
      </c>
      <c r="E201" s="72">
        <f t="shared" si="13"/>
        <v>0.5</v>
      </c>
      <c r="F201" s="67">
        <v>0.5</v>
      </c>
      <c r="G201" s="21"/>
      <c r="H201" s="72">
        <f t="shared" si="14"/>
        <v>0.5</v>
      </c>
      <c r="I201" s="72"/>
      <c r="J201" s="37">
        <v>3.16</v>
      </c>
    </row>
    <row r="202" ht="20" customHeight="1" spans="1:10">
      <c r="A202" s="36">
        <f t="shared" si="12"/>
        <v>200</v>
      </c>
      <c r="B202" s="106" t="s">
        <v>172</v>
      </c>
      <c r="C202" s="106" t="s">
        <v>355</v>
      </c>
      <c r="D202" s="36">
        <v>1.8</v>
      </c>
      <c r="E202" s="72">
        <f t="shared" si="13"/>
        <v>1.8</v>
      </c>
      <c r="F202" s="67">
        <v>1.8</v>
      </c>
      <c r="G202" s="21"/>
      <c r="H202" s="72">
        <f t="shared" si="14"/>
        <v>1.8</v>
      </c>
      <c r="I202" s="72"/>
      <c r="J202" s="37">
        <v>7.86</v>
      </c>
    </row>
    <row r="203" ht="20" customHeight="1" spans="1:10">
      <c r="A203" s="36">
        <f t="shared" si="12"/>
        <v>201</v>
      </c>
      <c r="B203" s="106" t="s">
        <v>172</v>
      </c>
      <c r="C203" s="106" t="s">
        <v>356</v>
      </c>
      <c r="D203" s="36">
        <v>0.7</v>
      </c>
      <c r="E203" s="72">
        <f t="shared" si="13"/>
        <v>0.7</v>
      </c>
      <c r="F203" s="67">
        <v>0.7</v>
      </c>
      <c r="G203" s="21"/>
      <c r="H203" s="72">
        <f t="shared" si="14"/>
        <v>0.7</v>
      </c>
      <c r="I203" s="72"/>
      <c r="J203" s="37">
        <v>7.87</v>
      </c>
    </row>
    <row r="204" ht="20" customHeight="1" spans="1:10">
      <c r="A204" s="36">
        <f t="shared" ref="A204:A267" si="15">ROW()-2</f>
        <v>202</v>
      </c>
      <c r="B204" s="106" t="s">
        <v>172</v>
      </c>
      <c r="C204" s="106" t="s">
        <v>357</v>
      </c>
      <c r="D204" s="36">
        <v>1.7</v>
      </c>
      <c r="E204" s="72">
        <f t="shared" si="13"/>
        <v>1.7</v>
      </c>
      <c r="F204" s="67">
        <v>1.7</v>
      </c>
      <c r="G204" s="21"/>
      <c r="H204" s="72">
        <f t="shared" si="14"/>
        <v>1.7</v>
      </c>
      <c r="I204" s="72"/>
      <c r="J204" s="37">
        <v>6.29</v>
      </c>
    </row>
    <row r="205" ht="20" customHeight="1" spans="1:10">
      <c r="A205" s="36">
        <f t="shared" si="15"/>
        <v>203</v>
      </c>
      <c r="B205" s="106" t="s">
        <v>172</v>
      </c>
      <c r="C205" s="106" t="s">
        <v>358</v>
      </c>
      <c r="D205" s="36">
        <v>1</v>
      </c>
      <c r="E205" s="72">
        <f t="shared" si="13"/>
        <v>1</v>
      </c>
      <c r="F205" s="67">
        <v>1</v>
      </c>
      <c r="G205" s="21"/>
      <c r="H205" s="72">
        <f t="shared" si="14"/>
        <v>1</v>
      </c>
      <c r="I205" s="72"/>
      <c r="J205" s="37">
        <v>6.95</v>
      </c>
    </row>
    <row r="206" ht="20" customHeight="1" spans="1:10">
      <c r="A206" s="36">
        <f t="shared" si="15"/>
        <v>204</v>
      </c>
      <c r="B206" s="106" t="s">
        <v>172</v>
      </c>
      <c r="C206" s="106" t="s">
        <v>359</v>
      </c>
      <c r="D206" s="36">
        <v>0.8</v>
      </c>
      <c r="E206" s="72">
        <f t="shared" si="13"/>
        <v>0.8</v>
      </c>
      <c r="F206" s="67">
        <v>0.8</v>
      </c>
      <c r="G206" s="21"/>
      <c r="H206" s="72">
        <f t="shared" si="14"/>
        <v>0.8</v>
      </c>
      <c r="I206" s="72"/>
      <c r="J206" s="37">
        <v>4.77</v>
      </c>
    </row>
    <row r="207" ht="20" customHeight="1" spans="1:10">
      <c r="A207" s="36">
        <f t="shared" si="15"/>
        <v>205</v>
      </c>
      <c r="B207" s="106" t="s">
        <v>172</v>
      </c>
      <c r="C207" s="106" t="s">
        <v>360</v>
      </c>
      <c r="D207" s="36">
        <v>1</v>
      </c>
      <c r="E207" s="72">
        <f t="shared" si="13"/>
        <v>1</v>
      </c>
      <c r="F207" s="67">
        <v>1</v>
      </c>
      <c r="G207" s="21"/>
      <c r="H207" s="72">
        <f t="shared" si="14"/>
        <v>1</v>
      </c>
      <c r="I207" s="72"/>
      <c r="J207" s="37">
        <v>3.8</v>
      </c>
    </row>
    <row r="208" ht="30" customHeight="1" spans="1:10">
      <c r="A208" s="36">
        <f t="shared" si="15"/>
        <v>206</v>
      </c>
      <c r="B208" s="106" t="s">
        <v>172</v>
      </c>
      <c r="C208" s="106" t="s">
        <v>361</v>
      </c>
      <c r="D208" s="36">
        <v>1.5</v>
      </c>
      <c r="E208" s="72">
        <f t="shared" si="13"/>
        <v>1.5</v>
      </c>
      <c r="F208" s="67">
        <v>1.5</v>
      </c>
      <c r="G208" s="21"/>
      <c r="H208" s="72">
        <f t="shared" si="14"/>
        <v>1.5</v>
      </c>
      <c r="I208" s="72"/>
      <c r="J208" s="37">
        <v>18.59</v>
      </c>
    </row>
    <row r="209" ht="20" customHeight="1" spans="1:10">
      <c r="A209" s="36">
        <f t="shared" si="15"/>
        <v>207</v>
      </c>
      <c r="B209" s="106" t="s">
        <v>172</v>
      </c>
      <c r="C209" s="106" t="s">
        <v>362</v>
      </c>
      <c r="D209" s="36">
        <v>2.8</v>
      </c>
      <c r="E209" s="72">
        <f t="shared" si="13"/>
        <v>2.8</v>
      </c>
      <c r="F209" s="67">
        <v>2.8</v>
      </c>
      <c r="G209" s="21"/>
      <c r="H209" s="72">
        <f t="shared" si="14"/>
        <v>2.8</v>
      </c>
      <c r="I209" s="72"/>
      <c r="J209" s="37">
        <v>10.35</v>
      </c>
    </row>
    <row r="210" ht="30" customHeight="1" spans="1:10">
      <c r="A210" s="36">
        <f t="shared" si="15"/>
        <v>208</v>
      </c>
      <c r="B210" s="106" t="s">
        <v>172</v>
      </c>
      <c r="C210" s="106" t="s">
        <v>363</v>
      </c>
      <c r="D210" s="36">
        <v>2.8</v>
      </c>
      <c r="E210" s="72">
        <f t="shared" si="13"/>
        <v>2.8</v>
      </c>
      <c r="F210" s="67">
        <v>2.8</v>
      </c>
      <c r="G210" s="21"/>
      <c r="H210" s="72">
        <f t="shared" si="14"/>
        <v>2.8</v>
      </c>
      <c r="I210" s="72"/>
      <c r="J210" s="37">
        <v>10.17</v>
      </c>
    </row>
    <row r="211" ht="20" customHeight="1" spans="1:10">
      <c r="A211" s="36">
        <f t="shared" si="15"/>
        <v>209</v>
      </c>
      <c r="B211" s="106" t="s">
        <v>172</v>
      </c>
      <c r="C211" s="106" t="s">
        <v>364</v>
      </c>
      <c r="D211" s="36">
        <v>1</v>
      </c>
      <c r="E211" s="72">
        <f t="shared" si="13"/>
        <v>1</v>
      </c>
      <c r="F211" s="67">
        <v>1</v>
      </c>
      <c r="G211" s="21"/>
      <c r="H211" s="72">
        <f t="shared" si="14"/>
        <v>1</v>
      </c>
      <c r="I211" s="72"/>
      <c r="J211" s="37">
        <v>11.9</v>
      </c>
    </row>
    <row r="212" ht="20" customHeight="1" spans="1:10">
      <c r="A212" s="36">
        <f t="shared" si="15"/>
        <v>210</v>
      </c>
      <c r="B212" s="106" t="s">
        <v>172</v>
      </c>
      <c r="C212" s="106" t="s">
        <v>365</v>
      </c>
      <c r="D212" s="36">
        <v>3.5</v>
      </c>
      <c r="E212" s="72">
        <f t="shared" si="13"/>
        <v>3.5</v>
      </c>
      <c r="F212" s="67">
        <v>3.5</v>
      </c>
      <c r="G212" s="21"/>
      <c r="H212" s="72">
        <f t="shared" si="14"/>
        <v>3.5</v>
      </c>
      <c r="I212" s="72"/>
      <c r="J212" s="37">
        <v>8.37</v>
      </c>
    </row>
    <row r="213" ht="30" customHeight="1" spans="1:10">
      <c r="A213" s="36">
        <f t="shared" si="15"/>
        <v>211</v>
      </c>
      <c r="B213" s="106" t="s">
        <v>172</v>
      </c>
      <c r="C213" s="106" t="s">
        <v>366</v>
      </c>
      <c r="D213" s="36">
        <v>3.5</v>
      </c>
      <c r="E213" s="72">
        <f t="shared" si="13"/>
        <v>3.5</v>
      </c>
      <c r="F213" s="67">
        <v>3.5</v>
      </c>
      <c r="G213" s="21"/>
      <c r="H213" s="72">
        <f t="shared" si="14"/>
        <v>3.5</v>
      </c>
      <c r="I213" s="72"/>
      <c r="J213" s="37">
        <v>8.52</v>
      </c>
    </row>
    <row r="214" ht="20" customHeight="1" spans="1:10">
      <c r="A214" s="36">
        <f t="shared" si="15"/>
        <v>212</v>
      </c>
      <c r="B214" s="106" t="s">
        <v>172</v>
      </c>
      <c r="C214" s="106" t="s">
        <v>367</v>
      </c>
      <c r="D214" s="36">
        <v>4</v>
      </c>
      <c r="E214" s="72">
        <f t="shared" si="13"/>
        <v>4</v>
      </c>
      <c r="F214" s="67">
        <v>4</v>
      </c>
      <c r="G214" s="21"/>
      <c r="H214" s="72">
        <f t="shared" si="14"/>
        <v>4</v>
      </c>
      <c r="I214" s="72"/>
      <c r="J214" s="37">
        <v>13.47</v>
      </c>
    </row>
    <row r="215" ht="20" customHeight="1" spans="1:10">
      <c r="A215" s="36">
        <f t="shared" si="15"/>
        <v>213</v>
      </c>
      <c r="B215" s="106" t="s">
        <v>172</v>
      </c>
      <c r="C215" s="106" t="s">
        <v>368</v>
      </c>
      <c r="D215" s="36">
        <v>8</v>
      </c>
      <c r="E215" s="72">
        <f t="shared" si="13"/>
        <v>8</v>
      </c>
      <c r="F215" s="67">
        <v>8</v>
      </c>
      <c r="G215" s="21"/>
      <c r="H215" s="72">
        <f t="shared" si="14"/>
        <v>8</v>
      </c>
      <c r="I215" s="72"/>
      <c r="J215" s="37">
        <v>5.93</v>
      </c>
    </row>
    <row r="216" ht="20" customHeight="1" spans="1:10">
      <c r="A216" s="36">
        <f t="shared" si="15"/>
        <v>214</v>
      </c>
      <c r="B216" s="106" t="s">
        <v>172</v>
      </c>
      <c r="C216" s="106" t="s">
        <v>369</v>
      </c>
      <c r="D216" s="36">
        <v>3.5</v>
      </c>
      <c r="E216" s="72">
        <f t="shared" si="13"/>
        <v>3.5</v>
      </c>
      <c r="F216" s="67">
        <v>3.5</v>
      </c>
      <c r="G216" s="21"/>
      <c r="H216" s="72">
        <f t="shared" si="14"/>
        <v>3.5</v>
      </c>
      <c r="I216" s="72"/>
      <c r="J216" s="37">
        <v>11.34</v>
      </c>
    </row>
    <row r="217" ht="20" customHeight="1" spans="1:10">
      <c r="A217" s="36">
        <f t="shared" si="15"/>
        <v>215</v>
      </c>
      <c r="B217" s="106" t="s">
        <v>172</v>
      </c>
      <c r="C217" s="106" t="s">
        <v>370</v>
      </c>
      <c r="D217" s="36">
        <v>0.8</v>
      </c>
      <c r="E217" s="72">
        <f t="shared" si="13"/>
        <v>0.8</v>
      </c>
      <c r="F217" s="67">
        <v>0.8</v>
      </c>
      <c r="G217" s="21"/>
      <c r="H217" s="72">
        <f t="shared" si="14"/>
        <v>0.8</v>
      </c>
      <c r="I217" s="72"/>
      <c r="J217" s="37">
        <v>10.32</v>
      </c>
    </row>
    <row r="218" ht="20" customHeight="1" spans="1:10">
      <c r="A218" s="36">
        <f t="shared" si="15"/>
        <v>216</v>
      </c>
      <c r="B218" s="106" t="s">
        <v>172</v>
      </c>
      <c r="C218" s="106" t="s">
        <v>371</v>
      </c>
      <c r="D218" s="36">
        <v>3.5</v>
      </c>
      <c r="E218" s="72">
        <f t="shared" si="13"/>
        <v>3.5</v>
      </c>
      <c r="F218" s="67">
        <v>3.5</v>
      </c>
      <c r="G218" s="21"/>
      <c r="H218" s="72">
        <f t="shared" si="14"/>
        <v>3.5</v>
      </c>
      <c r="I218" s="72"/>
      <c r="J218" s="37">
        <v>2</v>
      </c>
    </row>
    <row r="219" ht="20" customHeight="1" spans="1:10">
      <c r="A219" s="36">
        <f t="shared" si="15"/>
        <v>217</v>
      </c>
      <c r="B219" s="106" t="s">
        <v>172</v>
      </c>
      <c r="C219" s="106" t="s">
        <v>372</v>
      </c>
      <c r="D219" s="36">
        <v>7</v>
      </c>
      <c r="E219" s="72">
        <f t="shared" si="13"/>
        <v>7</v>
      </c>
      <c r="F219" s="67">
        <v>7</v>
      </c>
      <c r="G219" s="21"/>
      <c r="H219" s="72">
        <f t="shared" si="14"/>
        <v>7</v>
      </c>
      <c r="I219" s="72"/>
      <c r="J219" s="37">
        <v>5.88</v>
      </c>
    </row>
    <row r="220" ht="20" customHeight="1" spans="1:10">
      <c r="A220" s="36">
        <f t="shared" si="15"/>
        <v>218</v>
      </c>
      <c r="B220" s="106" t="s">
        <v>172</v>
      </c>
      <c r="C220" s="106" t="s">
        <v>373</v>
      </c>
      <c r="D220" s="36">
        <v>2</v>
      </c>
      <c r="E220" s="72">
        <f t="shared" si="13"/>
        <v>2</v>
      </c>
      <c r="F220" s="67">
        <v>2</v>
      </c>
      <c r="G220" s="21"/>
      <c r="H220" s="72">
        <f t="shared" si="14"/>
        <v>2</v>
      </c>
      <c r="I220" s="72"/>
      <c r="J220" s="37">
        <v>5.45</v>
      </c>
    </row>
    <row r="221" ht="20" customHeight="1" spans="1:10">
      <c r="A221" s="36">
        <f t="shared" si="15"/>
        <v>219</v>
      </c>
      <c r="B221" s="106" t="s">
        <v>172</v>
      </c>
      <c r="C221" s="106" t="s">
        <v>374</v>
      </c>
      <c r="D221" s="36">
        <v>5.45</v>
      </c>
      <c r="E221" s="72">
        <f t="shared" si="13"/>
        <v>5.45</v>
      </c>
      <c r="F221" s="67">
        <v>5.45</v>
      </c>
      <c r="G221" s="21"/>
      <c r="H221" s="72">
        <f t="shared" si="14"/>
        <v>5.45</v>
      </c>
      <c r="I221" s="72"/>
      <c r="J221" s="37">
        <v>5.86</v>
      </c>
    </row>
    <row r="222" ht="20" customHeight="1" spans="1:10">
      <c r="A222" s="36">
        <f t="shared" si="15"/>
        <v>220</v>
      </c>
      <c r="B222" s="106" t="s">
        <v>172</v>
      </c>
      <c r="C222" s="106" t="s">
        <v>375</v>
      </c>
      <c r="D222" s="36">
        <v>1.48</v>
      </c>
      <c r="E222" s="72">
        <f t="shared" si="13"/>
        <v>1.48</v>
      </c>
      <c r="F222" s="67">
        <v>1.48</v>
      </c>
      <c r="G222" s="21"/>
      <c r="H222" s="72">
        <f t="shared" si="14"/>
        <v>1.48</v>
      </c>
      <c r="I222" s="72"/>
      <c r="J222" s="37">
        <v>7.27</v>
      </c>
    </row>
    <row r="223" ht="20" customHeight="1" spans="1:10">
      <c r="A223" s="36">
        <f t="shared" si="15"/>
        <v>221</v>
      </c>
      <c r="B223" s="106" t="s">
        <v>172</v>
      </c>
      <c r="C223" s="106" t="s">
        <v>376</v>
      </c>
      <c r="D223" s="36">
        <v>2.03</v>
      </c>
      <c r="E223" s="72">
        <f t="shared" si="13"/>
        <v>2.03</v>
      </c>
      <c r="F223" s="67">
        <v>2.03</v>
      </c>
      <c r="G223" s="21"/>
      <c r="H223" s="72">
        <f t="shared" si="14"/>
        <v>2.03</v>
      </c>
      <c r="I223" s="72"/>
      <c r="J223" s="37">
        <v>5.07</v>
      </c>
    </row>
    <row r="224" ht="20" customHeight="1" spans="1:10">
      <c r="A224" s="36">
        <f t="shared" si="15"/>
        <v>222</v>
      </c>
      <c r="B224" s="106" t="s">
        <v>172</v>
      </c>
      <c r="C224" s="106" t="s">
        <v>377</v>
      </c>
      <c r="D224" s="36">
        <v>2.1</v>
      </c>
      <c r="E224" s="72">
        <f t="shared" si="13"/>
        <v>2.1</v>
      </c>
      <c r="F224" s="67">
        <v>2.1</v>
      </c>
      <c r="G224" s="21"/>
      <c r="H224" s="72">
        <f t="shared" si="14"/>
        <v>2.1</v>
      </c>
      <c r="I224" s="72"/>
      <c r="J224" s="37">
        <v>6.44</v>
      </c>
    </row>
    <row r="225" ht="20" customHeight="1" spans="1:10">
      <c r="A225" s="36">
        <f t="shared" si="15"/>
        <v>223</v>
      </c>
      <c r="B225" s="106" t="s">
        <v>172</v>
      </c>
      <c r="C225" s="106" t="s">
        <v>378</v>
      </c>
      <c r="D225" s="36">
        <v>2.32</v>
      </c>
      <c r="E225" s="72">
        <f t="shared" si="13"/>
        <v>2.32</v>
      </c>
      <c r="F225" s="67">
        <v>2.32</v>
      </c>
      <c r="G225" s="21"/>
      <c r="H225" s="72">
        <f t="shared" si="14"/>
        <v>2.32</v>
      </c>
      <c r="I225" s="72"/>
      <c r="J225" s="37">
        <v>6.44</v>
      </c>
    </row>
    <row r="226" ht="20" customHeight="1" spans="1:10">
      <c r="A226" s="36">
        <f t="shared" si="15"/>
        <v>224</v>
      </c>
      <c r="B226" s="106" t="s">
        <v>172</v>
      </c>
      <c r="C226" s="106" t="s">
        <v>379</v>
      </c>
      <c r="D226" s="36">
        <v>1.02</v>
      </c>
      <c r="E226" s="72">
        <f t="shared" si="13"/>
        <v>1.02</v>
      </c>
      <c r="F226" s="67">
        <v>1.02</v>
      </c>
      <c r="G226" s="21"/>
      <c r="H226" s="72">
        <f t="shared" si="14"/>
        <v>1.02</v>
      </c>
      <c r="I226" s="72"/>
      <c r="J226" s="37">
        <v>7.21</v>
      </c>
    </row>
    <row r="227" ht="20" customHeight="1" spans="1:10">
      <c r="A227" s="36">
        <f t="shared" si="15"/>
        <v>225</v>
      </c>
      <c r="B227" s="106" t="s">
        <v>172</v>
      </c>
      <c r="C227" s="106" t="s">
        <v>380</v>
      </c>
      <c r="D227" s="36">
        <v>2.7</v>
      </c>
      <c r="E227" s="72">
        <f t="shared" si="13"/>
        <v>2.7</v>
      </c>
      <c r="F227" s="67">
        <v>2.7</v>
      </c>
      <c r="G227" s="21"/>
      <c r="H227" s="72">
        <f t="shared" si="14"/>
        <v>2.7</v>
      </c>
      <c r="I227" s="72"/>
      <c r="J227" s="37">
        <v>1.2</v>
      </c>
    </row>
    <row r="228" ht="20" customHeight="1" spans="1:10">
      <c r="A228" s="36">
        <f t="shared" si="15"/>
        <v>226</v>
      </c>
      <c r="B228" s="106" t="s">
        <v>172</v>
      </c>
      <c r="C228" s="106" t="s">
        <v>381</v>
      </c>
      <c r="D228" s="36">
        <v>1.2</v>
      </c>
      <c r="E228" s="72">
        <f t="shared" si="13"/>
        <v>1.2</v>
      </c>
      <c r="F228" s="67">
        <v>1.2</v>
      </c>
      <c r="G228" s="21"/>
      <c r="H228" s="72">
        <f t="shared" si="14"/>
        <v>1.2</v>
      </c>
      <c r="I228" s="72"/>
      <c r="J228" s="37">
        <v>6.62</v>
      </c>
    </row>
    <row r="229" ht="20" customHeight="1" spans="1:10">
      <c r="A229" s="36">
        <f t="shared" si="15"/>
        <v>227</v>
      </c>
      <c r="B229" s="106" t="s">
        <v>172</v>
      </c>
      <c r="C229" s="106" t="s">
        <v>382</v>
      </c>
      <c r="D229" s="36">
        <v>0.7</v>
      </c>
      <c r="E229" s="72">
        <f t="shared" si="13"/>
        <v>0.7</v>
      </c>
      <c r="F229" s="67">
        <v>0.7</v>
      </c>
      <c r="G229" s="21"/>
      <c r="H229" s="72">
        <f t="shared" si="14"/>
        <v>0.7</v>
      </c>
      <c r="I229" s="72"/>
      <c r="J229" s="37">
        <v>7.24</v>
      </c>
    </row>
    <row r="230" ht="20" customHeight="1" spans="1:10">
      <c r="A230" s="36">
        <f t="shared" si="15"/>
        <v>228</v>
      </c>
      <c r="B230" s="106" t="s">
        <v>172</v>
      </c>
      <c r="C230" s="106" t="s">
        <v>383</v>
      </c>
      <c r="D230" s="36">
        <v>1.4</v>
      </c>
      <c r="E230" s="72">
        <f t="shared" si="13"/>
        <v>1.4</v>
      </c>
      <c r="F230" s="67">
        <v>1.4</v>
      </c>
      <c r="G230" s="21"/>
      <c r="H230" s="72">
        <f t="shared" si="14"/>
        <v>1.4</v>
      </c>
      <c r="I230" s="72"/>
      <c r="J230" s="37">
        <v>3.24</v>
      </c>
    </row>
    <row r="231" ht="20" customHeight="1" spans="1:10">
      <c r="A231" s="36">
        <f t="shared" si="15"/>
        <v>229</v>
      </c>
      <c r="B231" s="106" t="s">
        <v>172</v>
      </c>
      <c r="C231" s="106" t="s">
        <v>384</v>
      </c>
      <c r="D231" s="36">
        <v>0.5</v>
      </c>
      <c r="E231" s="72">
        <f t="shared" si="13"/>
        <v>0.5</v>
      </c>
      <c r="F231" s="67">
        <v>0.5</v>
      </c>
      <c r="G231" s="21"/>
      <c r="H231" s="72">
        <f t="shared" si="14"/>
        <v>0.5</v>
      </c>
      <c r="I231" s="72"/>
      <c r="J231" s="37">
        <v>7.57</v>
      </c>
    </row>
    <row r="232" ht="20" customHeight="1" spans="1:10">
      <c r="A232" s="36">
        <f t="shared" si="15"/>
        <v>230</v>
      </c>
      <c r="B232" s="106" t="s">
        <v>172</v>
      </c>
      <c r="C232" s="106" t="s">
        <v>385</v>
      </c>
      <c r="D232" s="36">
        <v>3.5</v>
      </c>
      <c r="E232" s="72">
        <f t="shared" si="13"/>
        <v>3.5</v>
      </c>
      <c r="F232" s="67">
        <v>3.5</v>
      </c>
      <c r="G232" s="21"/>
      <c r="H232" s="72">
        <f t="shared" si="14"/>
        <v>3.5</v>
      </c>
      <c r="I232" s="72"/>
      <c r="J232" s="37">
        <v>8.58</v>
      </c>
    </row>
    <row r="233" ht="20" customHeight="1" spans="1:10">
      <c r="A233" s="36">
        <f t="shared" si="15"/>
        <v>231</v>
      </c>
      <c r="B233" s="106" t="s">
        <v>172</v>
      </c>
      <c r="C233" s="106" t="s">
        <v>386</v>
      </c>
      <c r="D233" s="36">
        <v>3.4</v>
      </c>
      <c r="E233" s="72">
        <f t="shared" si="13"/>
        <v>3.4</v>
      </c>
      <c r="F233" s="67">
        <v>3.4</v>
      </c>
      <c r="G233" s="21"/>
      <c r="H233" s="72">
        <f t="shared" si="14"/>
        <v>3.4</v>
      </c>
      <c r="I233" s="72"/>
      <c r="J233" s="37">
        <v>7.42</v>
      </c>
    </row>
    <row r="234" ht="20" customHeight="1" spans="1:10">
      <c r="A234" s="36">
        <f t="shared" si="15"/>
        <v>232</v>
      </c>
      <c r="B234" s="106" t="s">
        <v>172</v>
      </c>
      <c r="C234" s="106" t="s">
        <v>387</v>
      </c>
      <c r="D234" s="36">
        <v>2</v>
      </c>
      <c r="E234" s="72">
        <f t="shared" si="13"/>
        <v>2</v>
      </c>
      <c r="F234" s="67">
        <v>2</v>
      </c>
      <c r="G234" s="21"/>
      <c r="H234" s="72">
        <f t="shared" si="14"/>
        <v>2</v>
      </c>
      <c r="I234" s="72"/>
      <c r="J234" s="37">
        <v>7.71</v>
      </c>
    </row>
    <row r="235" ht="20" customHeight="1" spans="1:10">
      <c r="A235" s="36">
        <f t="shared" si="15"/>
        <v>233</v>
      </c>
      <c r="B235" s="106" t="s">
        <v>172</v>
      </c>
      <c r="C235" s="106" t="s">
        <v>388</v>
      </c>
      <c r="D235" s="36">
        <v>1.5</v>
      </c>
      <c r="E235" s="72">
        <f t="shared" si="13"/>
        <v>1.5</v>
      </c>
      <c r="F235" s="67">
        <v>1.5</v>
      </c>
      <c r="G235" s="21"/>
      <c r="H235" s="72">
        <f t="shared" si="14"/>
        <v>1.5</v>
      </c>
      <c r="I235" s="72"/>
      <c r="J235" s="37">
        <v>8.4</v>
      </c>
    </row>
    <row r="236" ht="20" customHeight="1" spans="1:10">
      <c r="A236" s="36">
        <f t="shared" si="15"/>
        <v>234</v>
      </c>
      <c r="B236" s="106" t="s">
        <v>172</v>
      </c>
      <c r="C236" s="106" t="s">
        <v>389</v>
      </c>
      <c r="D236" s="36">
        <v>2.8</v>
      </c>
      <c r="E236" s="72">
        <f t="shared" si="13"/>
        <v>2.8</v>
      </c>
      <c r="F236" s="67">
        <v>2.8</v>
      </c>
      <c r="G236" s="21"/>
      <c r="H236" s="72">
        <f t="shared" si="14"/>
        <v>2.8</v>
      </c>
      <c r="I236" s="72"/>
      <c r="J236" s="37">
        <v>7.82</v>
      </c>
    </row>
    <row r="237" ht="20" customHeight="1" spans="1:10">
      <c r="A237" s="36">
        <f t="shared" si="15"/>
        <v>235</v>
      </c>
      <c r="B237" s="106" t="s">
        <v>172</v>
      </c>
      <c r="C237" s="106" t="s">
        <v>390</v>
      </c>
      <c r="D237" s="36">
        <v>1.5</v>
      </c>
      <c r="E237" s="72">
        <f t="shared" si="13"/>
        <v>1.5</v>
      </c>
      <c r="F237" s="67">
        <v>1.5</v>
      </c>
      <c r="G237" s="21"/>
      <c r="H237" s="72">
        <f t="shared" si="14"/>
        <v>1.5</v>
      </c>
      <c r="I237" s="72"/>
      <c r="J237" s="37">
        <v>8.03</v>
      </c>
    </row>
    <row r="238" ht="20" customHeight="1" spans="1:10">
      <c r="A238" s="36">
        <f t="shared" si="15"/>
        <v>236</v>
      </c>
      <c r="B238" s="106" t="s">
        <v>172</v>
      </c>
      <c r="C238" s="106" t="s">
        <v>391</v>
      </c>
      <c r="D238" s="36">
        <v>2.6</v>
      </c>
      <c r="E238" s="72">
        <f t="shared" si="13"/>
        <v>2.6</v>
      </c>
      <c r="F238" s="67">
        <v>2.6</v>
      </c>
      <c r="G238" s="21"/>
      <c r="H238" s="72">
        <f t="shared" si="14"/>
        <v>2.6</v>
      </c>
      <c r="I238" s="72"/>
      <c r="J238" s="37">
        <v>7.08</v>
      </c>
    </row>
    <row r="239" ht="20" customHeight="1" spans="1:10">
      <c r="A239" s="36">
        <f t="shared" si="15"/>
        <v>237</v>
      </c>
      <c r="B239" s="106" t="s">
        <v>172</v>
      </c>
      <c r="C239" s="106" t="s">
        <v>392</v>
      </c>
      <c r="D239" s="36">
        <v>0.7</v>
      </c>
      <c r="E239" s="72">
        <f t="shared" si="13"/>
        <v>0.7</v>
      </c>
      <c r="F239" s="67">
        <v>0.7</v>
      </c>
      <c r="G239" s="21"/>
      <c r="H239" s="72">
        <f t="shared" si="14"/>
        <v>0.7</v>
      </c>
      <c r="I239" s="72"/>
      <c r="J239" s="37">
        <v>6.53</v>
      </c>
    </row>
    <row r="240" ht="20" customHeight="1" spans="1:10">
      <c r="A240" s="36">
        <f t="shared" si="15"/>
        <v>238</v>
      </c>
      <c r="B240" s="106" t="s">
        <v>172</v>
      </c>
      <c r="C240" s="106" t="s">
        <v>393</v>
      </c>
      <c r="D240" s="36">
        <v>1.2</v>
      </c>
      <c r="E240" s="72">
        <f t="shared" si="13"/>
        <v>1.2</v>
      </c>
      <c r="F240" s="67">
        <v>1.2</v>
      </c>
      <c r="G240" s="21"/>
      <c r="H240" s="72">
        <f t="shared" si="14"/>
        <v>1.2</v>
      </c>
      <c r="I240" s="72"/>
      <c r="J240" s="37">
        <v>3.31</v>
      </c>
    </row>
    <row r="241" ht="20" customHeight="1" spans="1:10">
      <c r="A241" s="36">
        <f t="shared" si="15"/>
        <v>239</v>
      </c>
      <c r="B241" s="106" t="s">
        <v>172</v>
      </c>
      <c r="C241" s="106" t="s">
        <v>394</v>
      </c>
      <c r="D241" s="36">
        <v>1.2</v>
      </c>
      <c r="E241" s="72">
        <f t="shared" si="13"/>
        <v>1.2</v>
      </c>
      <c r="F241" s="67">
        <v>1.2</v>
      </c>
      <c r="G241" s="21"/>
      <c r="H241" s="72">
        <f t="shared" si="14"/>
        <v>1.2</v>
      </c>
      <c r="I241" s="72"/>
      <c r="J241" s="37">
        <v>3.6</v>
      </c>
    </row>
    <row r="242" ht="20" customHeight="1" spans="1:10">
      <c r="A242" s="36">
        <f t="shared" si="15"/>
        <v>240</v>
      </c>
      <c r="B242" s="106" t="s">
        <v>172</v>
      </c>
      <c r="C242" s="106" t="s">
        <v>395</v>
      </c>
      <c r="D242" s="36">
        <v>1.65</v>
      </c>
      <c r="E242" s="72">
        <f t="shared" si="13"/>
        <v>1.65</v>
      </c>
      <c r="F242" s="67">
        <v>1.65</v>
      </c>
      <c r="G242" s="21"/>
      <c r="H242" s="72">
        <f t="shared" si="14"/>
        <v>1.65</v>
      </c>
      <c r="I242" s="72"/>
      <c r="J242" s="37">
        <v>7.96</v>
      </c>
    </row>
    <row r="243" ht="20" customHeight="1" spans="1:10">
      <c r="A243" s="36">
        <f t="shared" si="15"/>
        <v>241</v>
      </c>
      <c r="B243" s="106" t="s">
        <v>172</v>
      </c>
      <c r="C243" s="106" t="s">
        <v>396</v>
      </c>
      <c r="D243" s="36">
        <v>1.03</v>
      </c>
      <c r="E243" s="72">
        <f t="shared" si="13"/>
        <v>1.03</v>
      </c>
      <c r="F243" s="67">
        <v>1.03</v>
      </c>
      <c r="G243" s="21"/>
      <c r="H243" s="72">
        <f t="shared" si="14"/>
        <v>1.03</v>
      </c>
      <c r="I243" s="72"/>
      <c r="J243" s="37">
        <v>4.61</v>
      </c>
    </row>
    <row r="244" ht="20" customHeight="1" spans="1:10">
      <c r="A244" s="36">
        <f t="shared" si="15"/>
        <v>242</v>
      </c>
      <c r="B244" s="106" t="s">
        <v>172</v>
      </c>
      <c r="C244" s="106" t="s">
        <v>397</v>
      </c>
      <c r="D244" s="36">
        <v>3.5</v>
      </c>
      <c r="E244" s="72">
        <f t="shared" si="13"/>
        <v>3.5</v>
      </c>
      <c r="F244" s="67">
        <v>3.5</v>
      </c>
      <c r="G244" s="21"/>
      <c r="H244" s="72">
        <f t="shared" si="14"/>
        <v>3.5</v>
      </c>
      <c r="I244" s="72"/>
      <c r="J244" s="37">
        <v>8.32</v>
      </c>
    </row>
    <row r="245" ht="20" customHeight="1" spans="1:10">
      <c r="A245" s="36">
        <f t="shared" si="15"/>
        <v>243</v>
      </c>
      <c r="B245" s="106" t="s">
        <v>172</v>
      </c>
      <c r="C245" s="106" t="s">
        <v>398</v>
      </c>
      <c r="D245" s="36">
        <v>3</v>
      </c>
      <c r="E245" s="72">
        <f t="shared" si="13"/>
        <v>3</v>
      </c>
      <c r="F245" s="67">
        <v>3</v>
      </c>
      <c r="G245" s="21"/>
      <c r="H245" s="72">
        <f t="shared" si="14"/>
        <v>3</v>
      </c>
      <c r="I245" s="72"/>
      <c r="J245" s="37">
        <v>7.18</v>
      </c>
    </row>
    <row r="246" ht="20" customHeight="1" spans="1:10">
      <c r="A246" s="36">
        <f t="shared" si="15"/>
        <v>244</v>
      </c>
      <c r="B246" s="106" t="s">
        <v>172</v>
      </c>
      <c r="C246" s="106" t="s">
        <v>399</v>
      </c>
      <c r="D246" s="36">
        <v>1.6</v>
      </c>
      <c r="E246" s="72">
        <f t="shared" si="13"/>
        <v>1.6</v>
      </c>
      <c r="F246" s="67">
        <v>1.6</v>
      </c>
      <c r="G246" s="21"/>
      <c r="H246" s="72">
        <f t="shared" si="14"/>
        <v>1.6</v>
      </c>
      <c r="I246" s="72"/>
      <c r="J246" s="37">
        <v>5</v>
      </c>
    </row>
    <row r="247" ht="20" customHeight="1" spans="1:10">
      <c r="A247" s="36">
        <f t="shared" si="15"/>
        <v>245</v>
      </c>
      <c r="B247" s="106" t="s">
        <v>172</v>
      </c>
      <c r="C247" s="106" t="s">
        <v>400</v>
      </c>
      <c r="D247" s="36">
        <v>1.5</v>
      </c>
      <c r="E247" s="72">
        <f t="shared" si="13"/>
        <v>1.5</v>
      </c>
      <c r="F247" s="67">
        <v>1.5</v>
      </c>
      <c r="G247" s="21"/>
      <c r="H247" s="72">
        <f t="shared" si="14"/>
        <v>1.5</v>
      </c>
      <c r="I247" s="72"/>
      <c r="J247" s="37">
        <v>3.71</v>
      </c>
    </row>
    <row r="248" ht="20" customHeight="1" spans="1:10">
      <c r="A248" s="36">
        <f t="shared" si="15"/>
        <v>246</v>
      </c>
      <c r="B248" s="106" t="s">
        <v>172</v>
      </c>
      <c r="C248" s="106" t="s">
        <v>401</v>
      </c>
      <c r="D248" s="36">
        <v>2.9</v>
      </c>
      <c r="E248" s="72">
        <f t="shared" si="13"/>
        <v>2.9</v>
      </c>
      <c r="F248" s="67">
        <v>2.9</v>
      </c>
      <c r="G248" s="21"/>
      <c r="H248" s="72">
        <f t="shared" si="14"/>
        <v>2.9</v>
      </c>
      <c r="I248" s="72"/>
      <c r="J248" s="37">
        <v>5.49</v>
      </c>
    </row>
    <row r="249" ht="20" customHeight="1" spans="1:10">
      <c r="A249" s="36">
        <f t="shared" si="15"/>
        <v>247</v>
      </c>
      <c r="B249" s="106" t="s">
        <v>172</v>
      </c>
      <c r="C249" s="106" t="s">
        <v>402</v>
      </c>
      <c r="D249" s="36">
        <v>2.66</v>
      </c>
      <c r="E249" s="72">
        <f t="shared" si="13"/>
        <v>2.66</v>
      </c>
      <c r="F249" s="67">
        <v>2.66</v>
      </c>
      <c r="G249" s="21"/>
      <c r="H249" s="72">
        <f t="shared" si="14"/>
        <v>2.66</v>
      </c>
      <c r="I249" s="72"/>
      <c r="J249" s="37">
        <v>3.66</v>
      </c>
    </row>
    <row r="250" ht="20" customHeight="1" spans="1:10">
      <c r="A250" s="36">
        <f t="shared" si="15"/>
        <v>248</v>
      </c>
      <c r="B250" s="106" t="s">
        <v>172</v>
      </c>
      <c r="C250" s="106" t="s">
        <v>403</v>
      </c>
      <c r="D250" s="36">
        <v>7</v>
      </c>
      <c r="E250" s="72">
        <f t="shared" si="13"/>
        <v>7</v>
      </c>
      <c r="F250" s="67">
        <v>7</v>
      </c>
      <c r="G250" s="21"/>
      <c r="H250" s="72">
        <f t="shared" si="14"/>
        <v>7</v>
      </c>
      <c r="I250" s="72"/>
      <c r="J250" s="37">
        <v>7</v>
      </c>
    </row>
    <row r="251" ht="20" customHeight="1" spans="1:10">
      <c r="A251" s="36">
        <f t="shared" si="15"/>
        <v>249</v>
      </c>
      <c r="B251" s="106" t="s">
        <v>172</v>
      </c>
      <c r="C251" s="106" t="s">
        <v>404</v>
      </c>
      <c r="D251" s="36">
        <v>1.35</v>
      </c>
      <c r="E251" s="72">
        <f t="shared" si="13"/>
        <v>1.35</v>
      </c>
      <c r="F251" s="67">
        <v>1.35</v>
      </c>
      <c r="G251" s="21"/>
      <c r="H251" s="72">
        <f t="shared" si="14"/>
        <v>1.35</v>
      </c>
      <c r="I251" s="72"/>
      <c r="J251" s="37">
        <v>10.56</v>
      </c>
    </row>
    <row r="252" ht="20" customHeight="1" spans="1:10">
      <c r="A252" s="36">
        <f t="shared" si="15"/>
        <v>250</v>
      </c>
      <c r="B252" s="106" t="s">
        <v>172</v>
      </c>
      <c r="C252" s="106" t="s">
        <v>405</v>
      </c>
      <c r="D252" s="36">
        <v>1.39</v>
      </c>
      <c r="E252" s="72">
        <f t="shared" si="13"/>
        <v>1.39</v>
      </c>
      <c r="F252" s="67">
        <v>1.39</v>
      </c>
      <c r="G252" s="21"/>
      <c r="H252" s="72">
        <f t="shared" si="14"/>
        <v>1.39</v>
      </c>
      <c r="I252" s="72"/>
      <c r="J252" s="37">
        <v>9.37</v>
      </c>
    </row>
    <row r="253" ht="20" customHeight="1" spans="1:10">
      <c r="A253" s="36">
        <f t="shared" si="15"/>
        <v>251</v>
      </c>
      <c r="B253" s="106" t="s">
        <v>172</v>
      </c>
      <c r="C253" s="106" t="s">
        <v>406</v>
      </c>
      <c r="D253" s="36">
        <v>1.2</v>
      </c>
      <c r="E253" s="72">
        <f t="shared" si="13"/>
        <v>1.2</v>
      </c>
      <c r="F253" s="67">
        <v>1.2</v>
      </c>
      <c r="G253" s="21"/>
      <c r="H253" s="72">
        <f t="shared" si="14"/>
        <v>1.2</v>
      </c>
      <c r="I253" s="72"/>
      <c r="J253" s="37">
        <v>7.7</v>
      </c>
    </row>
    <row r="254" ht="20" customHeight="1" spans="1:10">
      <c r="A254" s="36">
        <f t="shared" si="15"/>
        <v>252</v>
      </c>
      <c r="B254" s="106" t="s">
        <v>172</v>
      </c>
      <c r="C254" s="106" t="s">
        <v>407</v>
      </c>
      <c r="D254" s="36">
        <v>0.6</v>
      </c>
      <c r="E254" s="72">
        <f t="shared" si="13"/>
        <v>0.6</v>
      </c>
      <c r="F254" s="67">
        <v>0.6</v>
      </c>
      <c r="G254" s="21"/>
      <c r="H254" s="72">
        <f t="shared" si="14"/>
        <v>0.6</v>
      </c>
      <c r="I254" s="72"/>
      <c r="J254" s="37">
        <v>8.83</v>
      </c>
    </row>
    <row r="255" ht="20" customHeight="1" spans="1:10">
      <c r="A255" s="36">
        <f t="shared" si="15"/>
        <v>253</v>
      </c>
      <c r="B255" s="106" t="s">
        <v>172</v>
      </c>
      <c r="C255" s="106" t="s">
        <v>408</v>
      </c>
      <c r="D255" s="36">
        <v>1.7</v>
      </c>
      <c r="E255" s="72">
        <f t="shared" si="13"/>
        <v>1.7</v>
      </c>
      <c r="F255" s="67">
        <v>1.7</v>
      </c>
      <c r="G255" s="21"/>
      <c r="H255" s="72">
        <f t="shared" si="14"/>
        <v>1.7</v>
      </c>
      <c r="I255" s="72"/>
      <c r="J255" s="37">
        <v>9.71</v>
      </c>
    </row>
    <row r="256" ht="20" customHeight="1" spans="1:10">
      <c r="A256" s="36">
        <f t="shared" si="15"/>
        <v>254</v>
      </c>
      <c r="B256" s="106" t="s">
        <v>172</v>
      </c>
      <c r="C256" s="106" t="s">
        <v>409</v>
      </c>
      <c r="D256" s="36">
        <v>1.5</v>
      </c>
      <c r="E256" s="72">
        <f t="shared" si="13"/>
        <v>1.5</v>
      </c>
      <c r="F256" s="67">
        <v>1.5</v>
      </c>
      <c r="G256" s="21"/>
      <c r="H256" s="72">
        <f t="shared" si="14"/>
        <v>1.5</v>
      </c>
      <c r="I256" s="72"/>
      <c r="J256" s="37">
        <v>8.82</v>
      </c>
    </row>
    <row r="257" ht="20" customHeight="1" spans="1:10">
      <c r="A257" s="36">
        <f t="shared" si="15"/>
        <v>255</v>
      </c>
      <c r="B257" s="106" t="s">
        <v>172</v>
      </c>
      <c r="C257" s="106" t="s">
        <v>410</v>
      </c>
      <c r="D257" s="36">
        <v>1.3</v>
      </c>
      <c r="E257" s="72">
        <f t="shared" si="13"/>
        <v>1.3</v>
      </c>
      <c r="F257" s="67">
        <v>1.3</v>
      </c>
      <c r="G257" s="21"/>
      <c r="H257" s="72">
        <f t="shared" si="14"/>
        <v>1.3</v>
      </c>
      <c r="I257" s="72"/>
      <c r="J257" s="37">
        <v>9.59</v>
      </c>
    </row>
    <row r="258" ht="20" customHeight="1" spans="1:10">
      <c r="A258" s="36">
        <f t="shared" si="15"/>
        <v>256</v>
      </c>
      <c r="B258" s="106" t="s">
        <v>172</v>
      </c>
      <c r="C258" s="106" t="s">
        <v>411</v>
      </c>
      <c r="D258" s="36">
        <v>1</v>
      </c>
      <c r="E258" s="72">
        <f t="shared" si="13"/>
        <v>1</v>
      </c>
      <c r="F258" s="67">
        <v>1</v>
      </c>
      <c r="G258" s="21"/>
      <c r="H258" s="72">
        <f t="shared" si="14"/>
        <v>1</v>
      </c>
      <c r="I258" s="72"/>
      <c r="J258" s="37">
        <v>7.03</v>
      </c>
    </row>
    <row r="259" ht="20" customHeight="1" spans="1:10">
      <c r="A259" s="36">
        <f t="shared" si="15"/>
        <v>257</v>
      </c>
      <c r="B259" s="106" t="s">
        <v>172</v>
      </c>
      <c r="C259" s="106" t="s">
        <v>412</v>
      </c>
      <c r="D259" s="36">
        <v>1.5</v>
      </c>
      <c r="E259" s="72">
        <f t="shared" si="13"/>
        <v>1.5</v>
      </c>
      <c r="F259" s="67">
        <v>1.5</v>
      </c>
      <c r="G259" s="21"/>
      <c r="H259" s="72">
        <f t="shared" si="14"/>
        <v>1.5</v>
      </c>
      <c r="I259" s="72"/>
      <c r="J259" s="37">
        <v>7.02</v>
      </c>
    </row>
    <row r="260" ht="20" customHeight="1" spans="1:10">
      <c r="A260" s="36">
        <f t="shared" si="15"/>
        <v>258</v>
      </c>
      <c r="B260" s="106" t="s">
        <v>172</v>
      </c>
      <c r="C260" s="106" t="s">
        <v>413</v>
      </c>
      <c r="D260" s="36">
        <v>0.6</v>
      </c>
      <c r="E260" s="72">
        <f t="shared" si="13"/>
        <v>0.6</v>
      </c>
      <c r="F260" s="67">
        <v>0.6</v>
      </c>
      <c r="G260" s="21"/>
      <c r="H260" s="72">
        <f t="shared" si="14"/>
        <v>0.6</v>
      </c>
      <c r="I260" s="72"/>
      <c r="J260" s="37">
        <v>3.21</v>
      </c>
    </row>
    <row r="261" ht="20" customHeight="1" spans="1:10">
      <c r="A261" s="36">
        <f t="shared" si="15"/>
        <v>259</v>
      </c>
      <c r="B261" s="106" t="s">
        <v>172</v>
      </c>
      <c r="C261" s="106" t="s">
        <v>414</v>
      </c>
      <c r="D261" s="36">
        <v>3.5</v>
      </c>
      <c r="E261" s="72">
        <f t="shared" si="13"/>
        <v>3.5</v>
      </c>
      <c r="F261" s="67">
        <v>3.5</v>
      </c>
      <c r="G261" s="21"/>
      <c r="H261" s="72">
        <f t="shared" si="14"/>
        <v>3.5</v>
      </c>
      <c r="I261" s="72"/>
      <c r="J261" s="37">
        <v>7.75</v>
      </c>
    </row>
    <row r="262" ht="20" customHeight="1" spans="1:10">
      <c r="A262" s="36">
        <f t="shared" si="15"/>
        <v>260</v>
      </c>
      <c r="B262" s="106" t="s">
        <v>172</v>
      </c>
      <c r="C262" s="106" t="s">
        <v>415</v>
      </c>
      <c r="D262" s="36">
        <v>3.5</v>
      </c>
      <c r="E262" s="72">
        <f t="shared" si="13"/>
        <v>3.5</v>
      </c>
      <c r="F262" s="67">
        <v>3.5</v>
      </c>
      <c r="G262" s="21"/>
      <c r="H262" s="72">
        <f t="shared" si="14"/>
        <v>3.5</v>
      </c>
      <c r="I262" s="72"/>
      <c r="J262" s="37">
        <v>11.17</v>
      </c>
    </row>
    <row r="263" ht="20" customHeight="1" spans="1:10">
      <c r="A263" s="36">
        <f t="shared" si="15"/>
        <v>261</v>
      </c>
      <c r="B263" s="106" t="s">
        <v>172</v>
      </c>
      <c r="C263" s="106" t="s">
        <v>416</v>
      </c>
      <c r="D263" s="36">
        <v>1.5</v>
      </c>
      <c r="E263" s="72">
        <f t="shared" si="13"/>
        <v>1.5</v>
      </c>
      <c r="F263" s="67">
        <v>1.5</v>
      </c>
      <c r="G263" s="21"/>
      <c r="H263" s="72">
        <f t="shared" si="14"/>
        <v>1.5</v>
      </c>
      <c r="I263" s="72"/>
      <c r="J263" s="37">
        <v>8.07</v>
      </c>
    </row>
    <row r="264" ht="20" customHeight="1" spans="1:10">
      <c r="A264" s="36">
        <f t="shared" si="15"/>
        <v>262</v>
      </c>
      <c r="B264" s="106" t="s">
        <v>172</v>
      </c>
      <c r="C264" s="106" t="s">
        <v>417</v>
      </c>
      <c r="D264" s="36">
        <v>0.5</v>
      </c>
      <c r="E264" s="72">
        <f t="shared" ref="E264:E327" si="16">F264</f>
        <v>0.5</v>
      </c>
      <c r="F264" s="67">
        <v>0.5</v>
      </c>
      <c r="G264" s="21"/>
      <c r="H264" s="72">
        <f t="shared" ref="H264:H327" si="17">E264+G264-I264</f>
        <v>0.5</v>
      </c>
      <c r="I264" s="72"/>
      <c r="J264" s="37">
        <v>7.32</v>
      </c>
    </row>
    <row r="265" ht="20" customHeight="1" spans="1:10">
      <c r="A265" s="36">
        <f t="shared" si="15"/>
        <v>263</v>
      </c>
      <c r="B265" s="106" t="s">
        <v>172</v>
      </c>
      <c r="C265" s="106" t="s">
        <v>418</v>
      </c>
      <c r="D265" s="36">
        <v>1.5</v>
      </c>
      <c r="E265" s="72">
        <f t="shared" si="16"/>
        <v>1.5</v>
      </c>
      <c r="F265" s="67">
        <v>1.5</v>
      </c>
      <c r="G265" s="21"/>
      <c r="H265" s="72">
        <f t="shared" si="17"/>
        <v>1.5</v>
      </c>
      <c r="I265" s="72"/>
      <c r="J265" s="37">
        <v>7.19</v>
      </c>
    </row>
    <row r="266" ht="20" customHeight="1" spans="1:10">
      <c r="A266" s="36">
        <f t="shared" si="15"/>
        <v>264</v>
      </c>
      <c r="B266" s="106" t="s">
        <v>172</v>
      </c>
      <c r="C266" s="106" t="s">
        <v>419</v>
      </c>
      <c r="D266" s="36">
        <v>2</v>
      </c>
      <c r="E266" s="72">
        <f t="shared" si="16"/>
        <v>2</v>
      </c>
      <c r="F266" s="67">
        <v>2</v>
      </c>
      <c r="G266" s="21"/>
      <c r="H266" s="72">
        <f t="shared" si="17"/>
        <v>2</v>
      </c>
      <c r="I266" s="72"/>
      <c r="J266" s="37">
        <v>8.77</v>
      </c>
    </row>
    <row r="267" ht="20" customHeight="1" spans="1:10">
      <c r="A267" s="36">
        <f t="shared" si="15"/>
        <v>265</v>
      </c>
      <c r="B267" s="106" t="s">
        <v>172</v>
      </c>
      <c r="C267" s="106" t="s">
        <v>420</v>
      </c>
      <c r="D267" s="36">
        <v>3.3</v>
      </c>
      <c r="E267" s="72">
        <f t="shared" si="16"/>
        <v>3.3</v>
      </c>
      <c r="F267" s="67">
        <v>3.3</v>
      </c>
      <c r="G267" s="21"/>
      <c r="H267" s="72">
        <f t="shared" si="17"/>
        <v>3.3</v>
      </c>
      <c r="I267" s="72"/>
      <c r="J267" s="37">
        <v>7.13</v>
      </c>
    </row>
    <row r="268" ht="20" customHeight="1" spans="1:10">
      <c r="A268" s="36">
        <f t="shared" ref="A268:A331" si="18">ROW()-2</f>
        <v>266</v>
      </c>
      <c r="B268" s="106" t="s">
        <v>172</v>
      </c>
      <c r="C268" s="106" t="s">
        <v>421</v>
      </c>
      <c r="D268" s="36">
        <v>1.2</v>
      </c>
      <c r="E268" s="72">
        <f t="shared" si="16"/>
        <v>1.2</v>
      </c>
      <c r="F268" s="67">
        <v>1.2</v>
      </c>
      <c r="G268" s="21"/>
      <c r="H268" s="72">
        <f t="shared" si="17"/>
        <v>1.2</v>
      </c>
      <c r="I268" s="72"/>
      <c r="J268" s="37">
        <v>1.2</v>
      </c>
    </row>
    <row r="269" ht="20" customHeight="1" spans="1:10">
      <c r="A269" s="36">
        <f t="shared" si="18"/>
        <v>267</v>
      </c>
      <c r="B269" s="106" t="s">
        <v>172</v>
      </c>
      <c r="C269" s="106" t="s">
        <v>422</v>
      </c>
      <c r="D269" s="36">
        <v>4.2</v>
      </c>
      <c r="E269" s="72">
        <f t="shared" si="16"/>
        <v>4.2</v>
      </c>
      <c r="F269" s="67">
        <v>4.2</v>
      </c>
      <c r="G269" s="21"/>
      <c r="H269" s="72">
        <f t="shared" si="17"/>
        <v>4.2</v>
      </c>
      <c r="I269" s="72"/>
      <c r="J269" s="37">
        <v>13.43</v>
      </c>
    </row>
    <row r="270" ht="20" customHeight="1" spans="1:10">
      <c r="A270" s="36">
        <f t="shared" si="18"/>
        <v>268</v>
      </c>
      <c r="B270" s="106" t="s">
        <v>172</v>
      </c>
      <c r="C270" s="106" t="s">
        <v>423</v>
      </c>
      <c r="D270" s="36">
        <v>3.2</v>
      </c>
      <c r="E270" s="72">
        <f t="shared" si="16"/>
        <v>3.2</v>
      </c>
      <c r="F270" s="67">
        <v>3.2</v>
      </c>
      <c r="G270" s="21"/>
      <c r="H270" s="72">
        <f t="shared" si="17"/>
        <v>3.2</v>
      </c>
      <c r="I270" s="72"/>
      <c r="J270" s="37">
        <v>9.15</v>
      </c>
    </row>
    <row r="271" ht="20" customHeight="1" spans="1:10">
      <c r="A271" s="36">
        <f t="shared" si="18"/>
        <v>269</v>
      </c>
      <c r="B271" s="106" t="s">
        <v>172</v>
      </c>
      <c r="C271" s="106" t="s">
        <v>424</v>
      </c>
      <c r="D271" s="36">
        <v>1</v>
      </c>
      <c r="E271" s="72">
        <f t="shared" si="16"/>
        <v>1</v>
      </c>
      <c r="F271" s="67">
        <v>1</v>
      </c>
      <c r="G271" s="21"/>
      <c r="H271" s="72">
        <f t="shared" si="17"/>
        <v>1</v>
      </c>
      <c r="I271" s="72"/>
      <c r="J271" s="37">
        <v>1.62</v>
      </c>
    </row>
    <row r="272" ht="20" customHeight="1" spans="1:10">
      <c r="A272" s="36">
        <f t="shared" si="18"/>
        <v>270</v>
      </c>
      <c r="B272" s="106" t="s">
        <v>172</v>
      </c>
      <c r="C272" s="106" t="s">
        <v>425</v>
      </c>
      <c r="D272" s="36">
        <v>2.5</v>
      </c>
      <c r="E272" s="72">
        <f t="shared" si="16"/>
        <v>2.5</v>
      </c>
      <c r="F272" s="67">
        <v>2.5</v>
      </c>
      <c r="G272" s="21"/>
      <c r="H272" s="72">
        <f t="shared" si="17"/>
        <v>2.5</v>
      </c>
      <c r="I272" s="72"/>
      <c r="J272" s="37">
        <v>7.84</v>
      </c>
    </row>
    <row r="273" ht="20" customHeight="1" spans="1:10">
      <c r="A273" s="36">
        <f t="shared" si="18"/>
        <v>271</v>
      </c>
      <c r="B273" s="106" t="s">
        <v>172</v>
      </c>
      <c r="C273" s="106" t="s">
        <v>426</v>
      </c>
      <c r="D273" s="36">
        <v>3</v>
      </c>
      <c r="E273" s="72">
        <f t="shared" si="16"/>
        <v>3</v>
      </c>
      <c r="F273" s="67">
        <v>3</v>
      </c>
      <c r="G273" s="21"/>
      <c r="H273" s="72">
        <f t="shared" si="17"/>
        <v>3</v>
      </c>
      <c r="I273" s="72"/>
      <c r="J273" s="37">
        <v>10.82</v>
      </c>
    </row>
    <row r="274" ht="20" customHeight="1" spans="1:10">
      <c r="A274" s="36">
        <f t="shared" si="18"/>
        <v>272</v>
      </c>
      <c r="B274" s="106" t="s">
        <v>172</v>
      </c>
      <c r="C274" s="106" t="s">
        <v>427</v>
      </c>
      <c r="D274" s="36">
        <v>3</v>
      </c>
      <c r="E274" s="72">
        <f t="shared" si="16"/>
        <v>3</v>
      </c>
      <c r="F274" s="67">
        <v>3</v>
      </c>
      <c r="G274" s="21"/>
      <c r="H274" s="72">
        <f t="shared" si="17"/>
        <v>3</v>
      </c>
      <c r="I274" s="72"/>
      <c r="J274" s="37">
        <v>5.9</v>
      </c>
    </row>
    <row r="275" ht="20" customHeight="1" spans="1:10">
      <c r="A275" s="36">
        <f t="shared" si="18"/>
        <v>273</v>
      </c>
      <c r="B275" s="106" t="s">
        <v>172</v>
      </c>
      <c r="C275" s="106" t="s">
        <v>428</v>
      </c>
      <c r="D275" s="36">
        <v>3</v>
      </c>
      <c r="E275" s="72">
        <f t="shared" si="16"/>
        <v>3</v>
      </c>
      <c r="F275" s="67">
        <v>3</v>
      </c>
      <c r="G275" s="21"/>
      <c r="H275" s="72">
        <f t="shared" si="17"/>
        <v>3</v>
      </c>
      <c r="I275" s="72"/>
      <c r="J275" s="37">
        <v>6.89</v>
      </c>
    </row>
    <row r="276" ht="20" customHeight="1" spans="1:10">
      <c r="A276" s="36">
        <f t="shared" si="18"/>
        <v>274</v>
      </c>
      <c r="B276" s="106" t="s">
        <v>172</v>
      </c>
      <c r="C276" s="106" t="s">
        <v>429</v>
      </c>
      <c r="D276" s="36">
        <v>8</v>
      </c>
      <c r="E276" s="72">
        <f t="shared" si="16"/>
        <v>8</v>
      </c>
      <c r="F276" s="67">
        <v>8</v>
      </c>
      <c r="G276" s="21"/>
      <c r="H276" s="72">
        <f t="shared" si="17"/>
        <v>8</v>
      </c>
      <c r="I276" s="72"/>
      <c r="J276" s="37">
        <v>8</v>
      </c>
    </row>
    <row r="277" ht="20" customHeight="1" spans="1:10">
      <c r="A277" s="36">
        <f t="shared" si="18"/>
        <v>275</v>
      </c>
      <c r="B277" s="106" t="s">
        <v>172</v>
      </c>
      <c r="C277" s="106" t="s">
        <v>430</v>
      </c>
      <c r="D277" s="36">
        <v>1.1</v>
      </c>
      <c r="E277" s="72">
        <f t="shared" si="16"/>
        <v>1.1</v>
      </c>
      <c r="F277" s="67">
        <v>1.1</v>
      </c>
      <c r="G277" s="21"/>
      <c r="H277" s="72">
        <f t="shared" si="17"/>
        <v>1.1</v>
      </c>
      <c r="I277" s="72"/>
      <c r="J277" s="37">
        <v>5.5</v>
      </c>
    </row>
    <row r="278" ht="20" customHeight="1" spans="1:10">
      <c r="A278" s="36">
        <f t="shared" si="18"/>
        <v>276</v>
      </c>
      <c r="B278" s="106" t="s">
        <v>172</v>
      </c>
      <c r="C278" s="106" t="s">
        <v>431</v>
      </c>
      <c r="D278" s="36">
        <v>2.2</v>
      </c>
      <c r="E278" s="72">
        <f t="shared" si="16"/>
        <v>2.2</v>
      </c>
      <c r="F278" s="67">
        <v>2.2</v>
      </c>
      <c r="G278" s="21"/>
      <c r="H278" s="72">
        <f t="shared" si="17"/>
        <v>2.2</v>
      </c>
      <c r="I278" s="72"/>
      <c r="J278" s="37">
        <v>2.22</v>
      </c>
    </row>
    <row r="279" ht="20" customHeight="1" spans="1:10">
      <c r="A279" s="36">
        <f t="shared" si="18"/>
        <v>277</v>
      </c>
      <c r="B279" s="106" t="s">
        <v>172</v>
      </c>
      <c r="C279" s="106" t="s">
        <v>432</v>
      </c>
      <c r="D279" s="36">
        <v>0.7</v>
      </c>
      <c r="E279" s="72">
        <f t="shared" si="16"/>
        <v>0.7</v>
      </c>
      <c r="F279" s="67">
        <v>0.7</v>
      </c>
      <c r="G279" s="21"/>
      <c r="H279" s="72">
        <f t="shared" si="17"/>
        <v>0.7</v>
      </c>
      <c r="I279" s="72"/>
      <c r="J279" s="37">
        <v>306</v>
      </c>
    </row>
    <row r="280" ht="20" customHeight="1" spans="1:10">
      <c r="A280" s="36">
        <f t="shared" si="18"/>
        <v>278</v>
      </c>
      <c r="B280" s="106" t="s">
        <v>172</v>
      </c>
      <c r="C280" s="106" t="s">
        <v>433</v>
      </c>
      <c r="D280" s="36">
        <v>0.8</v>
      </c>
      <c r="E280" s="72">
        <f t="shared" si="16"/>
        <v>0.8</v>
      </c>
      <c r="F280" s="67">
        <v>0.8</v>
      </c>
      <c r="G280" s="21"/>
      <c r="H280" s="72">
        <f t="shared" si="17"/>
        <v>0.8</v>
      </c>
      <c r="I280" s="72"/>
      <c r="J280" s="37">
        <v>8.09</v>
      </c>
    </row>
    <row r="281" ht="20" customHeight="1" spans="1:10">
      <c r="A281" s="36">
        <f t="shared" si="18"/>
        <v>279</v>
      </c>
      <c r="B281" s="106" t="s">
        <v>172</v>
      </c>
      <c r="C281" s="106" t="s">
        <v>434</v>
      </c>
      <c r="D281" s="36">
        <v>4.5</v>
      </c>
      <c r="E281" s="72">
        <f t="shared" si="16"/>
        <v>4.5</v>
      </c>
      <c r="F281" s="67">
        <v>4.5</v>
      </c>
      <c r="G281" s="21"/>
      <c r="H281" s="72">
        <f t="shared" si="17"/>
        <v>4.5</v>
      </c>
      <c r="I281" s="72"/>
      <c r="J281" s="37">
        <v>4.5</v>
      </c>
    </row>
    <row r="282" ht="20" customHeight="1" spans="1:10">
      <c r="A282" s="36">
        <f t="shared" si="18"/>
        <v>280</v>
      </c>
      <c r="B282" s="106" t="s">
        <v>172</v>
      </c>
      <c r="C282" s="106" t="s">
        <v>435</v>
      </c>
      <c r="D282" s="36">
        <v>4.5</v>
      </c>
      <c r="E282" s="72">
        <f t="shared" si="16"/>
        <v>4.5</v>
      </c>
      <c r="F282" s="67">
        <v>4.5</v>
      </c>
      <c r="G282" s="21"/>
      <c r="H282" s="72">
        <f t="shared" si="17"/>
        <v>4.5</v>
      </c>
      <c r="I282" s="72"/>
      <c r="J282" s="37">
        <v>8.49</v>
      </c>
    </row>
    <row r="283" ht="20" customHeight="1" spans="1:10">
      <c r="A283" s="36">
        <f t="shared" si="18"/>
        <v>281</v>
      </c>
      <c r="B283" s="106" t="s">
        <v>172</v>
      </c>
      <c r="C283" s="106" t="s">
        <v>436</v>
      </c>
      <c r="D283" s="36">
        <v>1.1</v>
      </c>
      <c r="E283" s="72">
        <f t="shared" si="16"/>
        <v>1.1</v>
      </c>
      <c r="F283" s="67">
        <v>1.1</v>
      </c>
      <c r="G283" s="21"/>
      <c r="H283" s="72">
        <f t="shared" si="17"/>
        <v>1.1</v>
      </c>
      <c r="I283" s="72"/>
      <c r="J283" s="37">
        <v>4.05</v>
      </c>
    </row>
    <row r="284" ht="20" customHeight="1" spans="1:10">
      <c r="A284" s="36">
        <f t="shared" si="18"/>
        <v>282</v>
      </c>
      <c r="B284" s="106" t="s">
        <v>172</v>
      </c>
      <c r="C284" s="106" t="s">
        <v>437</v>
      </c>
      <c r="D284" s="36">
        <v>5.31</v>
      </c>
      <c r="E284" s="72">
        <f t="shared" si="16"/>
        <v>5.31</v>
      </c>
      <c r="F284" s="67">
        <v>5.31</v>
      </c>
      <c r="G284" s="21"/>
      <c r="H284" s="72">
        <f t="shared" si="17"/>
        <v>5.31</v>
      </c>
      <c r="I284" s="72"/>
      <c r="J284" s="37">
        <v>5.31</v>
      </c>
    </row>
    <row r="285" ht="20" customHeight="1" spans="1:10">
      <c r="A285" s="36">
        <f t="shared" si="18"/>
        <v>283</v>
      </c>
      <c r="B285" s="106" t="s">
        <v>172</v>
      </c>
      <c r="C285" s="106" t="s">
        <v>438</v>
      </c>
      <c r="D285" s="36">
        <v>2.46</v>
      </c>
      <c r="E285" s="72">
        <f t="shared" si="16"/>
        <v>2.46</v>
      </c>
      <c r="F285" s="67">
        <v>2.46</v>
      </c>
      <c r="G285" s="21"/>
      <c r="H285" s="72">
        <f t="shared" si="17"/>
        <v>2.46</v>
      </c>
      <c r="I285" s="72"/>
      <c r="J285" s="37">
        <v>2.46</v>
      </c>
    </row>
    <row r="286" ht="20" customHeight="1" spans="1:10">
      <c r="A286" s="36">
        <f t="shared" si="18"/>
        <v>284</v>
      </c>
      <c r="B286" s="106" t="s">
        <v>172</v>
      </c>
      <c r="C286" s="106" t="s">
        <v>439</v>
      </c>
      <c r="D286" s="36">
        <v>0.8</v>
      </c>
      <c r="E286" s="72">
        <f t="shared" si="16"/>
        <v>0.8</v>
      </c>
      <c r="F286" s="67">
        <v>0.8</v>
      </c>
      <c r="G286" s="21"/>
      <c r="H286" s="72">
        <f t="shared" si="17"/>
        <v>0.8</v>
      </c>
      <c r="I286" s="72"/>
      <c r="J286" s="37">
        <v>8.87</v>
      </c>
    </row>
    <row r="287" ht="20" customHeight="1" spans="1:10">
      <c r="A287" s="36">
        <f t="shared" si="18"/>
        <v>285</v>
      </c>
      <c r="B287" s="106" t="s">
        <v>172</v>
      </c>
      <c r="C287" s="106" t="s">
        <v>440</v>
      </c>
      <c r="D287" s="36">
        <v>4.37</v>
      </c>
      <c r="E287" s="72">
        <f t="shared" si="16"/>
        <v>4.37</v>
      </c>
      <c r="F287" s="67">
        <v>4.37</v>
      </c>
      <c r="G287" s="21"/>
      <c r="H287" s="72">
        <f t="shared" si="17"/>
        <v>4.37</v>
      </c>
      <c r="I287" s="72"/>
      <c r="J287" s="37">
        <v>4.37</v>
      </c>
    </row>
    <row r="288" ht="20" customHeight="1" spans="1:10">
      <c r="A288" s="36">
        <f t="shared" si="18"/>
        <v>286</v>
      </c>
      <c r="B288" s="106" t="s">
        <v>172</v>
      </c>
      <c r="C288" s="106" t="s">
        <v>441</v>
      </c>
      <c r="D288" s="36">
        <v>5.4</v>
      </c>
      <c r="E288" s="72">
        <f t="shared" si="16"/>
        <v>5.4</v>
      </c>
      <c r="F288" s="67">
        <v>5.4</v>
      </c>
      <c r="G288" s="21"/>
      <c r="H288" s="72">
        <f t="shared" si="17"/>
        <v>5.4</v>
      </c>
      <c r="I288" s="72"/>
      <c r="J288" s="37">
        <v>10.66</v>
      </c>
    </row>
    <row r="289" ht="20" customHeight="1" spans="1:10">
      <c r="A289" s="36">
        <f t="shared" si="18"/>
        <v>287</v>
      </c>
      <c r="B289" s="106" t="s">
        <v>172</v>
      </c>
      <c r="C289" s="106" t="s">
        <v>442</v>
      </c>
      <c r="D289" s="36">
        <v>3.3</v>
      </c>
      <c r="E289" s="72">
        <f t="shared" si="16"/>
        <v>3.3</v>
      </c>
      <c r="F289" s="67">
        <v>3.3</v>
      </c>
      <c r="G289" s="21"/>
      <c r="H289" s="72">
        <f t="shared" si="17"/>
        <v>3.3</v>
      </c>
      <c r="I289" s="72"/>
      <c r="J289" s="37">
        <v>6.46</v>
      </c>
    </row>
    <row r="290" ht="20" customHeight="1" spans="1:10">
      <c r="A290" s="36">
        <f t="shared" si="18"/>
        <v>288</v>
      </c>
      <c r="B290" s="106" t="s">
        <v>172</v>
      </c>
      <c r="C290" s="106" t="s">
        <v>443</v>
      </c>
      <c r="D290" s="36">
        <v>1.8</v>
      </c>
      <c r="E290" s="72">
        <f t="shared" si="16"/>
        <v>1.8</v>
      </c>
      <c r="F290" s="67">
        <v>1.8</v>
      </c>
      <c r="G290" s="21"/>
      <c r="H290" s="72">
        <f t="shared" si="17"/>
        <v>1.8</v>
      </c>
      <c r="I290" s="72"/>
      <c r="J290" s="37">
        <v>7.48</v>
      </c>
    </row>
    <row r="291" ht="20" customHeight="1" spans="1:10">
      <c r="A291" s="36">
        <f t="shared" si="18"/>
        <v>289</v>
      </c>
      <c r="B291" s="106" t="s">
        <v>172</v>
      </c>
      <c r="C291" s="106" t="s">
        <v>444</v>
      </c>
      <c r="D291" s="36">
        <v>1.5</v>
      </c>
      <c r="E291" s="72">
        <f t="shared" si="16"/>
        <v>1.5</v>
      </c>
      <c r="F291" s="67">
        <v>1.5</v>
      </c>
      <c r="G291" s="21"/>
      <c r="H291" s="72">
        <f t="shared" si="17"/>
        <v>1.5</v>
      </c>
      <c r="I291" s="72"/>
      <c r="J291" s="37">
        <v>7.79</v>
      </c>
    </row>
    <row r="292" ht="20" customHeight="1" spans="1:10">
      <c r="A292" s="36">
        <f t="shared" si="18"/>
        <v>290</v>
      </c>
      <c r="B292" s="106" t="s">
        <v>172</v>
      </c>
      <c r="C292" s="106" t="s">
        <v>445</v>
      </c>
      <c r="D292" s="36">
        <v>4.5</v>
      </c>
      <c r="E292" s="72">
        <f t="shared" si="16"/>
        <v>4.5</v>
      </c>
      <c r="F292" s="67">
        <v>4.5</v>
      </c>
      <c r="G292" s="21"/>
      <c r="H292" s="72">
        <f t="shared" si="17"/>
        <v>4.5</v>
      </c>
      <c r="I292" s="72"/>
      <c r="J292" s="37">
        <v>12.1</v>
      </c>
    </row>
    <row r="293" ht="20" customHeight="1" spans="1:10">
      <c r="A293" s="36">
        <f t="shared" si="18"/>
        <v>291</v>
      </c>
      <c r="B293" s="106" t="s">
        <v>172</v>
      </c>
      <c r="C293" s="106" t="s">
        <v>446</v>
      </c>
      <c r="D293" s="36">
        <v>1.5</v>
      </c>
      <c r="E293" s="72">
        <f t="shared" si="16"/>
        <v>1.5</v>
      </c>
      <c r="F293" s="67">
        <v>1.5</v>
      </c>
      <c r="G293" s="21"/>
      <c r="H293" s="72">
        <f t="shared" si="17"/>
        <v>1.5</v>
      </c>
      <c r="I293" s="72"/>
      <c r="J293" s="37">
        <v>9.57</v>
      </c>
    </row>
    <row r="294" ht="20" customHeight="1" spans="1:10">
      <c r="A294" s="36">
        <f t="shared" si="18"/>
        <v>292</v>
      </c>
      <c r="B294" s="106" t="s">
        <v>172</v>
      </c>
      <c r="C294" s="106" t="s">
        <v>447</v>
      </c>
      <c r="D294" s="36">
        <v>2.5</v>
      </c>
      <c r="E294" s="72">
        <f t="shared" si="16"/>
        <v>2.5</v>
      </c>
      <c r="F294" s="67">
        <v>2.5</v>
      </c>
      <c r="G294" s="21"/>
      <c r="H294" s="72">
        <f t="shared" si="17"/>
        <v>2.5</v>
      </c>
      <c r="I294" s="72"/>
      <c r="J294" s="37">
        <v>6.44</v>
      </c>
    </row>
    <row r="295" ht="20" customHeight="1" spans="1:10">
      <c r="A295" s="36">
        <f t="shared" si="18"/>
        <v>293</v>
      </c>
      <c r="B295" s="106" t="s">
        <v>172</v>
      </c>
      <c r="C295" s="106" t="s">
        <v>448</v>
      </c>
      <c r="D295" s="36">
        <v>4</v>
      </c>
      <c r="E295" s="72">
        <f t="shared" si="16"/>
        <v>4</v>
      </c>
      <c r="F295" s="67">
        <v>4</v>
      </c>
      <c r="G295" s="21"/>
      <c r="H295" s="72">
        <f t="shared" si="17"/>
        <v>4</v>
      </c>
      <c r="I295" s="72"/>
      <c r="J295" s="37">
        <v>4.95</v>
      </c>
    </row>
    <row r="296" ht="20" customHeight="1" spans="1:10">
      <c r="A296" s="36">
        <f t="shared" si="18"/>
        <v>294</v>
      </c>
      <c r="B296" s="106" t="s">
        <v>172</v>
      </c>
      <c r="C296" s="106" t="s">
        <v>449</v>
      </c>
      <c r="D296" s="36">
        <v>3</v>
      </c>
      <c r="E296" s="72">
        <f t="shared" si="16"/>
        <v>3</v>
      </c>
      <c r="F296" s="67">
        <v>3</v>
      </c>
      <c r="G296" s="21"/>
      <c r="H296" s="72">
        <f t="shared" si="17"/>
        <v>3</v>
      </c>
      <c r="I296" s="72"/>
      <c r="J296" s="37">
        <v>10.25</v>
      </c>
    </row>
    <row r="297" ht="20" customHeight="1" spans="1:10">
      <c r="A297" s="36">
        <f t="shared" si="18"/>
        <v>295</v>
      </c>
      <c r="B297" s="106" t="s">
        <v>172</v>
      </c>
      <c r="C297" s="106" t="s">
        <v>450</v>
      </c>
      <c r="D297" s="36">
        <v>1.5</v>
      </c>
      <c r="E297" s="72">
        <f t="shared" si="16"/>
        <v>1.5</v>
      </c>
      <c r="F297" s="67">
        <v>1.5</v>
      </c>
      <c r="G297" s="21"/>
      <c r="H297" s="72">
        <f t="shared" si="17"/>
        <v>1.5</v>
      </c>
      <c r="I297" s="72"/>
      <c r="J297" s="37">
        <v>5.84</v>
      </c>
    </row>
    <row r="298" ht="20" customHeight="1" spans="1:10">
      <c r="A298" s="36">
        <f t="shared" si="18"/>
        <v>296</v>
      </c>
      <c r="B298" s="106" t="s">
        <v>172</v>
      </c>
      <c r="C298" s="106" t="s">
        <v>451</v>
      </c>
      <c r="D298" s="36">
        <v>3</v>
      </c>
      <c r="E298" s="72">
        <f t="shared" si="16"/>
        <v>3</v>
      </c>
      <c r="F298" s="67">
        <v>3</v>
      </c>
      <c r="G298" s="21"/>
      <c r="H298" s="72">
        <f t="shared" si="17"/>
        <v>3</v>
      </c>
      <c r="I298" s="72"/>
      <c r="J298" s="37">
        <v>9.88</v>
      </c>
    </row>
    <row r="299" ht="20" customHeight="1" spans="1:10">
      <c r="A299" s="36">
        <f t="shared" si="18"/>
        <v>297</v>
      </c>
      <c r="B299" s="106" t="s">
        <v>172</v>
      </c>
      <c r="C299" s="106" t="s">
        <v>452</v>
      </c>
      <c r="D299" s="36">
        <v>1</v>
      </c>
      <c r="E299" s="72">
        <f t="shared" si="16"/>
        <v>1</v>
      </c>
      <c r="F299" s="67">
        <v>1</v>
      </c>
      <c r="G299" s="21"/>
      <c r="H299" s="72">
        <f t="shared" si="17"/>
        <v>1</v>
      </c>
      <c r="I299" s="72"/>
      <c r="J299" s="37">
        <v>7.39</v>
      </c>
    </row>
    <row r="300" ht="20" customHeight="1" spans="1:10">
      <c r="A300" s="36">
        <f t="shared" si="18"/>
        <v>298</v>
      </c>
      <c r="B300" s="106" t="s">
        <v>172</v>
      </c>
      <c r="C300" s="106" t="s">
        <v>453</v>
      </c>
      <c r="D300" s="36">
        <v>7.5</v>
      </c>
      <c r="E300" s="72">
        <f t="shared" si="16"/>
        <v>7.5</v>
      </c>
      <c r="F300" s="67">
        <v>7.5</v>
      </c>
      <c r="G300" s="21"/>
      <c r="H300" s="72">
        <f t="shared" si="17"/>
        <v>7.5</v>
      </c>
      <c r="I300" s="72"/>
      <c r="J300" s="37">
        <v>12.09</v>
      </c>
    </row>
    <row r="301" ht="20" customHeight="1" spans="1:10">
      <c r="A301" s="36">
        <f t="shared" si="18"/>
        <v>299</v>
      </c>
      <c r="B301" s="106" t="s">
        <v>172</v>
      </c>
      <c r="C301" s="106" t="s">
        <v>454</v>
      </c>
      <c r="D301" s="36">
        <v>9.5</v>
      </c>
      <c r="E301" s="72">
        <f t="shared" si="16"/>
        <v>9.5</v>
      </c>
      <c r="F301" s="67">
        <v>9.5</v>
      </c>
      <c r="G301" s="21"/>
      <c r="H301" s="72">
        <f t="shared" si="17"/>
        <v>9.5</v>
      </c>
      <c r="I301" s="72"/>
      <c r="J301" s="37">
        <v>9.74</v>
      </c>
    </row>
    <row r="302" ht="20" customHeight="1" spans="1:10">
      <c r="A302" s="36">
        <f t="shared" si="18"/>
        <v>300</v>
      </c>
      <c r="B302" s="106" t="s">
        <v>172</v>
      </c>
      <c r="C302" s="106" t="s">
        <v>455</v>
      </c>
      <c r="D302" s="36">
        <v>1.2</v>
      </c>
      <c r="E302" s="72">
        <f t="shared" si="16"/>
        <v>1.2</v>
      </c>
      <c r="F302" s="67">
        <v>1.2</v>
      </c>
      <c r="G302" s="21"/>
      <c r="H302" s="72">
        <f t="shared" si="17"/>
        <v>1.2</v>
      </c>
      <c r="I302" s="72"/>
      <c r="J302" s="37">
        <v>4.6</v>
      </c>
    </row>
    <row r="303" ht="20" customHeight="1" spans="1:10">
      <c r="A303" s="36">
        <f t="shared" si="18"/>
        <v>301</v>
      </c>
      <c r="B303" s="106" t="s">
        <v>172</v>
      </c>
      <c r="C303" s="106" t="s">
        <v>456</v>
      </c>
      <c r="D303" s="36">
        <v>1.5</v>
      </c>
      <c r="E303" s="72">
        <f t="shared" si="16"/>
        <v>1.5</v>
      </c>
      <c r="F303" s="67">
        <v>1.5</v>
      </c>
      <c r="G303" s="21"/>
      <c r="H303" s="72">
        <f t="shared" si="17"/>
        <v>1.5</v>
      </c>
      <c r="I303" s="72"/>
      <c r="J303" s="37">
        <v>1.5</v>
      </c>
    </row>
    <row r="304" ht="20" customHeight="1" spans="1:10">
      <c r="A304" s="36">
        <f t="shared" si="18"/>
        <v>302</v>
      </c>
      <c r="B304" s="106" t="s">
        <v>172</v>
      </c>
      <c r="C304" s="106" t="s">
        <v>457</v>
      </c>
      <c r="D304" s="36">
        <v>5</v>
      </c>
      <c r="E304" s="72">
        <f t="shared" si="16"/>
        <v>5</v>
      </c>
      <c r="F304" s="67">
        <v>5</v>
      </c>
      <c r="G304" s="21"/>
      <c r="H304" s="72">
        <f t="shared" si="17"/>
        <v>5</v>
      </c>
      <c r="I304" s="72"/>
      <c r="J304" s="37">
        <v>5</v>
      </c>
    </row>
    <row r="305" ht="20" customHeight="1" spans="1:10">
      <c r="A305" s="36">
        <f t="shared" si="18"/>
        <v>303</v>
      </c>
      <c r="B305" s="106" t="s">
        <v>172</v>
      </c>
      <c r="C305" s="106" t="s">
        <v>458</v>
      </c>
      <c r="D305" s="36">
        <v>3.5</v>
      </c>
      <c r="E305" s="72">
        <f t="shared" si="16"/>
        <v>3.5</v>
      </c>
      <c r="F305" s="67">
        <v>3.5</v>
      </c>
      <c r="G305" s="21"/>
      <c r="H305" s="72">
        <f t="shared" si="17"/>
        <v>3.5</v>
      </c>
      <c r="I305" s="72"/>
      <c r="J305" s="37">
        <v>12.98</v>
      </c>
    </row>
    <row r="306" ht="20" customHeight="1" spans="1:10">
      <c r="A306" s="36">
        <f t="shared" si="18"/>
        <v>304</v>
      </c>
      <c r="B306" s="106" t="s">
        <v>172</v>
      </c>
      <c r="C306" s="106" t="s">
        <v>459</v>
      </c>
      <c r="D306" s="36">
        <v>1</v>
      </c>
      <c r="E306" s="72">
        <f t="shared" si="16"/>
        <v>1</v>
      </c>
      <c r="F306" s="67">
        <v>1</v>
      </c>
      <c r="G306" s="21"/>
      <c r="H306" s="72">
        <f t="shared" si="17"/>
        <v>1</v>
      </c>
      <c r="I306" s="72"/>
      <c r="J306" s="37">
        <v>9.84</v>
      </c>
    </row>
    <row r="307" ht="20" customHeight="1" spans="1:10">
      <c r="A307" s="36">
        <f t="shared" si="18"/>
        <v>305</v>
      </c>
      <c r="B307" s="106" t="s">
        <v>172</v>
      </c>
      <c r="C307" s="106" t="s">
        <v>460</v>
      </c>
      <c r="D307" s="36">
        <v>8</v>
      </c>
      <c r="E307" s="72">
        <f t="shared" si="16"/>
        <v>8</v>
      </c>
      <c r="F307" s="67">
        <v>8</v>
      </c>
      <c r="G307" s="21"/>
      <c r="H307" s="72">
        <f t="shared" si="17"/>
        <v>8</v>
      </c>
      <c r="I307" s="72"/>
      <c r="J307" s="37">
        <v>10.45</v>
      </c>
    </row>
    <row r="308" ht="20" customHeight="1" spans="1:10">
      <c r="A308" s="36">
        <f t="shared" si="18"/>
        <v>306</v>
      </c>
      <c r="B308" s="106" t="s">
        <v>172</v>
      </c>
      <c r="C308" s="106" t="s">
        <v>461</v>
      </c>
      <c r="D308" s="36">
        <v>8.5</v>
      </c>
      <c r="E308" s="72">
        <f t="shared" si="16"/>
        <v>8.5</v>
      </c>
      <c r="F308" s="67">
        <v>8.5</v>
      </c>
      <c r="G308" s="21"/>
      <c r="H308" s="72">
        <f t="shared" si="17"/>
        <v>8.5</v>
      </c>
      <c r="I308" s="72"/>
      <c r="J308" s="37">
        <v>10.98</v>
      </c>
    </row>
    <row r="309" ht="20" customHeight="1" spans="1:10">
      <c r="A309" s="36">
        <f t="shared" si="18"/>
        <v>307</v>
      </c>
      <c r="B309" s="106" t="s">
        <v>172</v>
      </c>
      <c r="C309" s="106" t="s">
        <v>462</v>
      </c>
      <c r="D309" s="36">
        <v>6</v>
      </c>
      <c r="E309" s="72">
        <f t="shared" si="16"/>
        <v>6</v>
      </c>
      <c r="F309" s="67">
        <v>6</v>
      </c>
      <c r="G309" s="21"/>
      <c r="H309" s="72">
        <f t="shared" si="17"/>
        <v>6</v>
      </c>
      <c r="I309" s="72"/>
      <c r="J309" s="37">
        <v>12.36</v>
      </c>
    </row>
    <row r="310" ht="20" customHeight="1" spans="1:10">
      <c r="A310" s="36">
        <f t="shared" si="18"/>
        <v>308</v>
      </c>
      <c r="B310" s="106" t="s">
        <v>172</v>
      </c>
      <c r="C310" s="106" t="s">
        <v>463</v>
      </c>
      <c r="D310" s="36">
        <v>2</v>
      </c>
      <c r="E310" s="72">
        <f t="shared" si="16"/>
        <v>2</v>
      </c>
      <c r="F310" s="67">
        <v>2</v>
      </c>
      <c r="G310" s="21"/>
      <c r="H310" s="72">
        <f t="shared" si="17"/>
        <v>2</v>
      </c>
      <c r="I310" s="72"/>
      <c r="J310" s="37">
        <v>7.47</v>
      </c>
    </row>
    <row r="311" ht="20" customHeight="1" spans="1:10">
      <c r="A311" s="36">
        <f t="shared" si="18"/>
        <v>309</v>
      </c>
      <c r="B311" s="106" t="s">
        <v>172</v>
      </c>
      <c r="C311" s="106" t="s">
        <v>464</v>
      </c>
      <c r="D311" s="36">
        <v>1.5</v>
      </c>
      <c r="E311" s="72">
        <f t="shared" si="16"/>
        <v>1.5</v>
      </c>
      <c r="F311" s="67">
        <v>1.5</v>
      </c>
      <c r="G311" s="21"/>
      <c r="H311" s="72">
        <f t="shared" si="17"/>
        <v>1.5</v>
      </c>
      <c r="I311" s="72"/>
      <c r="J311" s="37">
        <v>7.97</v>
      </c>
    </row>
    <row r="312" ht="20" customHeight="1" spans="1:10">
      <c r="A312" s="36">
        <f t="shared" si="18"/>
        <v>310</v>
      </c>
      <c r="B312" s="106" t="s">
        <v>172</v>
      </c>
      <c r="C312" s="106" t="s">
        <v>464</v>
      </c>
      <c r="D312" s="36">
        <v>6</v>
      </c>
      <c r="E312" s="72">
        <f t="shared" si="16"/>
        <v>6</v>
      </c>
      <c r="F312" s="67">
        <v>6</v>
      </c>
      <c r="G312" s="21"/>
      <c r="H312" s="72">
        <f t="shared" si="17"/>
        <v>6</v>
      </c>
      <c r="I312" s="72"/>
      <c r="J312" s="37">
        <v>7.97</v>
      </c>
    </row>
    <row r="313" ht="20" customHeight="1" spans="1:10">
      <c r="A313" s="36">
        <f t="shared" si="18"/>
        <v>311</v>
      </c>
      <c r="B313" s="106" t="s">
        <v>172</v>
      </c>
      <c r="C313" s="106" t="s">
        <v>465</v>
      </c>
      <c r="D313" s="36">
        <v>3.5</v>
      </c>
      <c r="E313" s="72">
        <f t="shared" si="16"/>
        <v>3.5</v>
      </c>
      <c r="F313" s="67">
        <v>3.5</v>
      </c>
      <c r="G313" s="21"/>
      <c r="H313" s="72">
        <f t="shared" si="17"/>
        <v>3.5</v>
      </c>
      <c r="I313" s="72"/>
      <c r="J313" s="37">
        <v>8.47</v>
      </c>
    </row>
    <row r="314" ht="20" customHeight="1" spans="1:10">
      <c r="A314" s="36">
        <f t="shared" si="18"/>
        <v>312</v>
      </c>
      <c r="B314" s="106" t="s">
        <v>172</v>
      </c>
      <c r="C314" s="106" t="s">
        <v>466</v>
      </c>
      <c r="D314" s="36">
        <v>3.5</v>
      </c>
      <c r="E314" s="72">
        <f t="shared" si="16"/>
        <v>3.5</v>
      </c>
      <c r="F314" s="67">
        <v>3.5</v>
      </c>
      <c r="G314" s="21"/>
      <c r="H314" s="72">
        <f t="shared" si="17"/>
        <v>3.5</v>
      </c>
      <c r="I314" s="72"/>
      <c r="J314" s="37">
        <v>6.11</v>
      </c>
    </row>
    <row r="315" ht="20" customHeight="1" spans="1:10">
      <c r="A315" s="36">
        <f t="shared" si="18"/>
        <v>313</v>
      </c>
      <c r="B315" s="106" t="s">
        <v>172</v>
      </c>
      <c r="C315" s="106" t="s">
        <v>467</v>
      </c>
      <c r="D315" s="36">
        <v>3</v>
      </c>
      <c r="E315" s="72">
        <f t="shared" si="16"/>
        <v>3</v>
      </c>
      <c r="F315" s="67">
        <v>3</v>
      </c>
      <c r="G315" s="21"/>
      <c r="H315" s="72">
        <f t="shared" si="17"/>
        <v>3</v>
      </c>
      <c r="I315" s="72"/>
      <c r="J315" s="37">
        <v>7.52</v>
      </c>
    </row>
    <row r="316" ht="20" customHeight="1" spans="1:10">
      <c r="A316" s="36">
        <f t="shared" si="18"/>
        <v>314</v>
      </c>
      <c r="B316" s="106" t="s">
        <v>172</v>
      </c>
      <c r="C316" s="106" t="s">
        <v>468</v>
      </c>
      <c r="D316" s="36">
        <v>1</v>
      </c>
      <c r="E316" s="72">
        <f t="shared" si="16"/>
        <v>1</v>
      </c>
      <c r="F316" s="67">
        <v>1</v>
      </c>
      <c r="G316" s="21"/>
      <c r="H316" s="72">
        <f t="shared" si="17"/>
        <v>1</v>
      </c>
      <c r="I316" s="72"/>
      <c r="J316" s="37">
        <v>6.77</v>
      </c>
    </row>
    <row r="317" ht="20" customHeight="1" spans="1:10">
      <c r="A317" s="36">
        <f t="shared" si="18"/>
        <v>315</v>
      </c>
      <c r="B317" s="106" t="s">
        <v>172</v>
      </c>
      <c r="C317" s="106" t="s">
        <v>469</v>
      </c>
      <c r="D317" s="36">
        <v>4.2</v>
      </c>
      <c r="E317" s="72">
        <f t="shared" si="16"/>
        <v>4.2</v>
      </c>
      <c r="F317" s="67">
        <v>4.2</v>
      </c>
      <c r="G317" s="21"/>
      <c r="H317" s="72">
        <f t="shared" si="17"/>
        <v>4.2</v>
      </c>
      <c r="I317" s="72"/>
      <c r="J317" s="37">
        <v>7.18</v>
      </c>
    </row>
    <row r="318" ht="20" customHeight="1" spans="1:10">
      <c r="A318" s="36">
        <f t="shared" si="18"/>
        <v>316</v>
      </c>
      <c r="B318" s="106" t="s">
        <v>172</v>
      </c>
      <c r="C318" s="106" t="s">
        <v>470</v>
      </c>
      <c r="D318" s="36">
        <v>4</v>
      </c>
      <c r="E318" s="72">
        <f t="shared" si="16"/>
        <v>4</v>
      </c>
      <c r="F318" s="67">
        <v>4</v>
      </c>
      <c r="G318" s="21"/>
      <c r="H318" s="72">
        <f t="shared" si="17"/>
        <v>4</v>
      </c>
      <c r="I318" s="72"/>
      <c r="J318" s="37">
        <v>5.92</v>
      </c>
    </row>
    <row r="319" ht="20" customHeight="1" spans="1:10">
      <c r="A319" s="36">
        <f t="shared" si="18"/>
        <v>317</v>
      </c>
      <c r="B319" s="106" t="s">
        <v>172</v>
      </c>
      <c r="C319" s="106" t="s">
        <v>471</v>
      </c>
      <c r="D319" s="36">
        <v>2.5</v>
      </c>
      <c r="E319" s="72">
        <f t="shared" si="16"/>
        <v>2.5</v>
      </c>
      <c r="F319" s="67">
        <v>2.5</v>
      </c>
      <c r="G319" s="21"/>
      <c r="H319" s="72">
        <f t="shared" si="17"/>
        <v>2.5</v>
      </c>
      <c r="I319" s="72"/>
      <c r="J319" s="37">
        <v>4.64</v>
      </c>
    </row>
    <row r="320" ht="20" customHeight="1" spans="1:10">
      <c r="A320" s="36">
        <f t="shared" si="18"/>
        <v>318</v>
      </c>
      <c r="B320" s="106" t="s">
        <v>172</v>
      </c>
      <c r="C320" s="106" t="s">
        <v>472</v>
      </c>
      <c r="D320" s="36">
        <v>2</v>
      </c>
      <c r="E320" s="72">
        <f t="shared" si="16"/>
        <v>2</v>
      </c>
      <c r="F320" s="67">
        <v>2</v>
      </c>
      <c r="G320" s="21"/>
      <c r="H320" s="72">
        <f t="shared" si="17"/>
        <v>2</v>
      </c>
      <c r="I320" s="72"/>
      <c r="J320" s="37">
        <v>8.7</v>
      </c>
    </row>
    <row r="321" ht="20" customHeight="1" spans="1:10">
      <c r="A321" s="36">
        <f t="shared" si="18"/>
        <v>319</v>
      </c>
      <c r="B321" s="106" t="s">
        <v>172</v>
      </c>
      <c r="C321" s="106" t="s">
        <v>473</v>
      </c>
      <c r="D321" s="36">
        <v>2</v>
      </c>
      <c r="E321" s="72">
        <f t="shared" si="16"/>
        <v>2</v>
      </c>
      <c r="F321" s="67">
        <v>2</v>
      </c>
      <c r="G321" s="21"/>
      <c r="H321" s="72">
        <f t="shared" si="17"/>
        <v>2</v>
      </c>
      <c r="I321" s="72"/>
      <c r="J321" s="37">
        <v>4.34</v>
      </c>
    </row>
    <row r="322" ht="20" customHeight="1" spans="1:10">
      <c r="A322" s="36">
        <f t="shared" si="18"/>
        <v>320</v>
      </c>
      <c r="B322" s="106" t="s">
        <v>172</v>
      </c>
      <c r="C322" s="106" t="s">
        <v>474</v>
      </c>
      <c r="D322" s="36">
        <v>4</v>
      </c>
      <c r="E322" s="72">
        <f t="shared" si="16"/>
        <v>4</v>
      </c>
      <c r="F322" s="67">
        <v>4</v>
      </c>
      <c r="G322" s="21"/>
      <c r="H322" s="72">
        <f t="shared" si="17"/>
        <v>4</v>
      </c>
      <c r="I322" s="72"/>
      <c r="J322" s="37">
        <v>10.42</v>
      </c>
    </row>
    <row r="323" ht="20" customHeight="1" spans="1:10">
      <c r="A323" s="36">
        <f t="shared" si="18"/>
        <v>321</v>
      </c>
      <c r="B323" s="106" t="s">
        <v>172</v>
      </c>
      <c r="C323" s="106" t="s">
        <v>475</v>
      </c>
      <c r="D323" s="36">
        <v>4.2</v>
      </c>
      <c r="E323" s="72">
        <f t="shared" si="16"/>
        <v>4.2</v>
      </c>
      <c r="F323" s="67">
        <v>4.2</v>
      </c>
      <c r="G323" s="21"/>
      <c r="H323" s="72">
        <f t="shared" si="17"/>
        <v>4.2</v>
      </c>
      <c r="I323" s="72"/>
      <c r="J323" s="37">
        <v>4.5</v>
      </c>
    </row>
    <row r="324" ht="20" customHeight="1" spans="1:10">
      <c r="A324" s="36">
        <f t="shared" si="18"/>
        <v>322</v>
      </c>
      <c r="B324" s="106" t="s">
        <v>172</v>
      </c>
      <c r="C324" s="106" t="s">
        <v>476</v>
      </c>
      <c r="D324" s="36">
        <v>4</v>
      </c>
      <c r="E324" s="72">
        <f t="shared" si="16"/>
        <v>4</v>
      </c>
      <c r="F324" s="67">
        <v>4</v>
      </c>
      <c r="G324" s="21"/>
      <c r="H324" s="72">
        <f t="shared" si="17"/>
        <v>4</v>
      </c>
      <c r="I324" s="72"/>
      <c r="J324" s="37">
        <v>7.97</v>
      </c>
    </row>
    <row r="325" ht="20" customHeight="1" spans="1:10">
      <c r="A325" s="36">
        <f t="shared" si="18"/>
        <v>323</v>
      </c>
      <c r="B325" s="106" t="s">
        <v>172</v>
      </c>
      <c r="C325" s="106" t="s">
        <v>477</v>
      </c>
      <c r="D325" s="36">
        <v>4</v>
      </c>
      <c r="E325" s="72">
        <f t="shared" si="16"/>
        <v>4</v>
      </c>
      <c r="F325" s="67">
        <v>4</v>
      </c>
      <c r="G325" s="21"/>
      <c r="H325" s="72">
        <f t="shared" si="17"/>
        <v>4</v>
      </c>
      <c r="I325" s="72"/>
      <c r="J325" s="37">
        <v>5.48</v>
      </c>
    </row>
    <row r="326" ht="20" customHeight="1" spans="1:10">
      <c r="A326" s="36">
        <f t="shared" si="18"/>
        <v>324</v>
      </c>
      <c r="B326" s="106" t="s">
        <v>172</v>
      </c>
      <c r="C326" s="106" t="s">
        <v>478</v>
      </c>
      <c r="D326" s="36">
        <v>3.6</v>
      </c>
      <c r="E326" s="72">
        <f t="shared" si="16"/>
        <v>3.6</v>
      </c>
      <c r="F326" s="67">
        <v>3.6</v>
      </c>
      <c r="G326" s="21"/>
      <c r="H326" s="72">
        <f t="shared" si="17"/>
        <v>3.6</v>
      </c>
      <c r="I326" s="72"/>
      <c r="J326" s="37">
        <v>7.52</v>
      </c>
    </row>
    <row r="327" ht="20" customHeight="1" spans="1:10">
      <c r="A327" s="36">
        <f t="shared" si="18"/>
        <v>325</v>
      </c>
      <c r="B327" s="106" t="s">
        <v>172</v>
      </c>
      <c r="C327" s="106" t="s">
        <v>479</v>
      </c>
      <c r="D327" s="36">
        <v>3</v>
      </c>
      <c r="E327" s="72">
        <f t="shared" si="16"/>
        <v>3</v>
      </c>
      <c r="F327" s="67">
        <v>3</v>
      </c>
      <c r="G327" s="21"/>
      <c r="H327" s="72">
        <f t="shared" si="17"/>
        <v>3</v>
      </c>
      <c r="I327" s="72"/>
      <c r="J327" s="37">
        <v>7.97</v>
      </c>
    </row>
    <row r="328" ht="20" customHeight="1" spans="1:10">
      <c r="A328" s="36">
        <f t="shared" si="18"/>
        <v>326</v>
      </c>
      <c r="B328" s="106" t="s">
        <v>172</v>
      </c>
      <c r="C328" s="106" t="s">
        <v>480</v>
      </c>
      <c r="D328" s="36">
        <v>2.8</v>
      </c>
      <c r="E328" s="72">
        <f t="shared" ref="E328:E391" si="19">F328</f>
        <v>2.8</v>
      </c>
      <c r="F328" s="67">
        <v>2.8</v>
      </c>
      <c r="G328" s="21"/>
      <c r="H328" s="72">
        <f t="shared" ref="H328:H391" si="20">E328+G328-I328</f>
        <v>2.8</v>
      </c>
      <c r="I328" s="72"/>
      <c r="J328" s="37">
        <v>7.09</v>
      </c>
    </row>
    <row r="329" ht="20" customHeight="1" spans="1:10">
      <c r="A329" s="36">
        <f t="shared" si="18"/>
        <v>327</v>
      </c>
      <c r="B329" s="106" t="s">
        <v>172</v>
      </c>
      <c r="C329" s="106" t="s">
        <v>481</v>
      </c>
      <c r="D329" s="36">
        <v>2</v>
      </c>
      <c r="E329" s="72">
        <f t="shared" si="19"/>
        <v>2</v>
      </c>
      <c r="F329" s="67">
        <v>2</v>
      </c>
      <c r="G329" s="21"/>
      <c r="H329" s="72">
        <f t="shared" si="20"/>
        <v>2</v>
      </c>
      <c r="I329" s="72"/>
      <c r="J329" s="37">
        <v>7.33</v>
      </c>
    </row>
    <row r="330" ht="20" customHeight="1" spans="1:10">
      <c r="A330" s="36">
        <f t="shared" si="18"/>
        <v>328</v>
      </c>
      <c r="B330" s="106" t="s">
        <v>172</v>
      </c>
      <c r="C330" s="106" t="s">
        <v>482</v>
      </c>
      <c r="D330" s="36">
        <v>1.2</v>
      </c>
      <c r="E330" s="72">
        <f t="shared" si="19"/>
        <v>1.2</v>
      </c>
      <c r="F330" s="67">
        <v>1.2</v>
      </c>
      <c r="G330" s="21"/>
      <c r="H330" s="72">
        <f t="shared" si="20"/>
        <v>1.2</v>
      </c>
      <c r="I330" s="72"/>
      <c r="J330" s="37">
        <v>4.06</v>
      </c>
    </row>
    <row r="331" ht="20" customHeight="1" spans="1:10">
      <c r="A331" s="36">
        <f t="shared" si="18"/>
        <v>329</v>
      </c>
      <c r="B331" s="106" t="s">
        <v>172</v>
      </c>
      <c r="C331" s="106" t="s">
        <v>483</v>
      </c>
      <c r="D331" s="36">
        <v>3.5</v>
      </c>
      <c r="E331" s="72">
        <f t="shared" si="19"/>
        <v>3.5</v>
      </c>
      <c r="F331" s="67">
        <v>3.5</v>
      </c>
      <c r="G331" s="21"/>
      <c r="H331" s="72">
        <f t="shared" si="20"/>
        <v>3.5</v>
      </c>
      <c r="I331" s="72"/>
      <c r="J331" s="37">
        <v>8.33</v>
      </c>
    </row>
    <row r="332" ht="20" customHeight="1" spans="1:10">
      <c r="A332" s="36">
        <f t="shared" ref="A332:A395" si="21">ROW()-2</f>
        <v>330</v>
      </c>
      <c r="B332" s="106" t="s">
        <v>172</v>
      </c>
      <c r="C332" s="106" t="s">
        <v>484</v>
      </c>
      <c r="D332" s="36">
        <v>8</v>
      </c>
      <c r="E332" s="72">
        <f t="shared" si="19"/>
        <v>8</v>
      </c>
      <c r="F332" s="67">
        <v>8</v>
      </c>
      <c r="G332" s="21"/>
      <c r="H332" s="72">
        <f t="shared" si="20"/>
        <v>8</v>
      </c>
      <c r="I332" s="72"/>
      <c r="J332" s="37">
        <v>8.07</v>
      </c>
    </row>
    <row r="333" ht="20" customHeight="1" spans="1:10">
      <c r="A333" s="36">
        <f t="shared" si="21"/>
        <v>331</v>
      </c>
      <c r="B333" s="106" t="s">
        <v>172</v>
      </c>
      <c r="C333" s="106" t="s">
        <v>485</v>
      </c>
      <c r="D333" s="36">
        <v>0.5</v>
      </c>
      <c r="E333" s="72">
        <f t="shared" si="19"/>
        <v>0.5</v>
      </c>
      <c r="F333" s="67">
        <v>0.5</v>
      </c>
      <c r="G333" s="21"/>
      <c r="H333" s="72">
        <f t="shared" si="20"/>
        <v>0.5</v>
      </c>
      <c r="I333" s="72"/>
      <c r="J333" s="37">
        <v>9.95</v>
      </c>
    </row>
    <row r="334" ht="20" customHeight="1" spans="1:10">
      <c r="A334" s="36">
        <f t="shared" si="21"/>
        <v>332</v>
      </c>
      <c r="B334" s="106" t="s">
        <v>172</v>
      </c>
      <c r="C334" s="106" t="s">
        <v>486</v>
      </c>
      <c r="D334" s="36">
        <v>0.8</v>
      </c>
      <c r="E334" s="72">
        <f t="shared" si="19"/>
        <v>0.8</v>
      </c>
      <c r="F334" s="67">
        <v>0.8</v>
      </c>
      <c r="G334" s="21"/>
      <c r="H334" s="72">
        <f t="shared" si="20"/>
        <v>0.8</v>
      </c>
      <c r="I334" s="72"/>
      <c r="J334" s="37">
        <v>3.27</v>
      </c>
    </row>
    <row r="335" ht="20" customHeight="1" spans="1:10">
      <c r="A335" s="36">
        <f t="shared" si="21"/>
        <v>333</v>
      </c>
      <c r="B335" s="106" t="s">
        <v>172</v>
      </c>
      <c r="C335" s="106" t="s">
        <v>487</v>
      </c>
      <c r="D335" s="36">
        <v>0.5</v>
      </c>
      <c r="E335" s="72">
        <f t="shared" si="19"/>
        <v>0.5</v>
      </c>
      <c r="F335" s="67">
        <v>0.5</v>
      </c>
      <c r="G335" s="21"/>
      <c r="H335" s="72">
        <f t="shared" si="20"/>
        <v>0.5</v>
      </c>
      <c r="I335" s="72"/>
      <c r="J335" s="37">
        <v>6.62</v>
      </c>
    </row>
    <row r="336" ht="20" customHeight="1" spans="1:10">
      <c r="A336" s="36">
        <f t="shared" si="21"/>
        <v>334</v>
      </c>
      <c r="B336" s="106" t="s">
        <v>172</v>
      </c>
      <c r="C336" s="106" t="s">
        <v>488</v>
      </c>
      <c r="D336" s="36">
        <v>1.2</v>
      </c>
      <c r="E336" s="72">
        <f t="shared" si="19"/>
        <v>1.2</v>
      </c>
      <c r="F336" s="67">
        <v>1.2</v>
      </c>
      <c r="G336" s="21"/>
      <c r="H336" s="72">
        <f t="shared" si="20"/>
        <v>1.2</v>
      </c>
      <c r="I336" s="72"/>
      <c r="J336" s="37">
        <v>11.8</v>
      </c>
    </row>
    <row r="337" ht="20" customHeight="1" spans="1:10">
      <c r="A337" s="36">
        <f t="shared" si="21"/>
        <v>335</v>
      </c>
      <c r="B337" s="106" t="s">
        <v>172</v>
      </c>
      <c r="C337" s="106" t="s">
        <v>489</v>
      </c>
      <c r="D337" s="36">
        <v>1</v>
      </c>
      <c r="E337" s="72">
        <f t="shared" si="19"/>
        <v>1</v>
      </c>
      <c r="F337" s="67">
        <v>1</v>
      </c>
      <c r="G337" s="21"/>
      <c r="H337" s="72">
        <f t="shared" si="20"/>
        <v>1</v>
      </c>
      <c r="I337" s="72"/>
      <c r="J337" s="37">
        <v>3.77</v>
      </c>
    </row>
    <row r="338" ht="20" customHeight="1" spans="1:10">
      <c r="A338" s="36">
        <f t="shared" si="21"/>
        <v>336</v>
      </c>
      <c r="B338" s="106" t="s">
        <v>172</v>
      </c>
      <c r="C338" s="106" t="s">
        <v>490</v>
      </c>
      <c r="D338" s="36">
        <v>3.5</v>
      </c>
      <c r="E338" s="72">
        <f t="shared" si="19"/>
        <v>3.5</v>
      </c>
      <c r="F338" s="67">
        <v>3.5</v>
      </c>
      <c r="G338" s="21"/>
      <c r="H338" s="72">
        <f t="shared" si="20"/>
        <v>3.5</v>
      </c>
      <c r="I338" s="72"/>
      <c r="J338" s="37">
        <v>7.51</v>
      </c>
    </row>
    <row r="339" ht="20" customHeight="1" spans="1:10">
      <c r="A339" s="36">
        <f t="shared" si="21"/>
        <v>337</v>
      </c>
      <c r="B339" s="106" t="s">
        <v>172</v>
      </c>
      <c r="C339" s="106" t="s">
        <v>491</v>
      </c>
      <c r="D339" s="36">
        <v>0.4</v>
      </c>
      <c r="E339" s="72">
        <f t="shared" si="19"/>
        <v>0.4</v>
      </c>
      <c r="F339" s="67">
        <v>0.4</v>
      </c>
      <c r="G339" s="21"/>
      <c r="H339" s="72">
        <f t="shared" si="20"/>
        <v>0.4</v>
      </c>
      <c r="I339" s="72"/>
      <c r="J339" s="37">
        <v>7.85</v>
      </c>
    </row>
    <row r="340" ht="20" customHeight="1" spans="1:10">
      <c r="A340" s="36">
        <f t="shared" si="21"/>
        <v>338</v>
      </c>
      <c r="B340" s="106" t="s">
        <v>172</v>
      </c>
      <c r="C340" s="106" t="s">
        <v>492</v>
      </c>
      <c r="D340" s="36">
        <v>0.5</v>
      </c>
      <c r="E340" s="72">
        <f t="shared" si="19"/>
        <v>0.5</v>
      </c>
      <c r="F340" s="67">
        <v>0.5</v>
      </c>
      <c r="G340" s="21"/>
      <c r="H340" s="72">
        <f t="shared" si="20"/>
        <v>0.5</v>
      </c>
      <c r="I340" s="72"/>
      <c r="J340" s="37">
        <v>6.9</v>
      </c>
    </row>
    <row r="341" ht="20" customHeight="1" spans="1:10">
      <c r="A341" s="36">
        <f t="shared" si="21"/>
        <v>339</v>
      </c>
      <c r="B341" s="106" t="s">
        <v>172</v>
      </c>
      <c r="C341" s="106" t="s">
        <v>493</v>
      </c>
      <c r="D341" s="36">
        <v>0.5</v>
      </c>
      <c r="E341" s="72">
        <f t="shared" si="19"/>
        <v>0.5</v>
      </c>
      <c r="F341" s="67">
        <v>0.5</v>
      </c>
      <c r="G341" s="21"/>
      <c r="H341" s="72">
        <f t="shared" si="20"/>
        <v>0.5</v>
      </c>
      <c r="I341" s="72"/>
      <c r="J341" s="37">
        <v>3.72</v>
      </c>
    </row>
    <row r="342" ht="20" customHeight="1" spans="1:10">
      <c r="A342" s="36">
        <f t="shared" si="21"/>
        <v>340</v>
      </c>
      <c r="B342" s="106" t="s">
        <v>172</v>
      </c>
      <c r="C342" s="106" t="s">
        <v>494</v>
      </c>
      <c r="D342" s="36">
        <v>2.5</v>
      </c>
      <c r="E342" s="72">
        <f t="shared" si="19"/>
        <v>2.5</v>
      </c>
      <c r="F342" s="67">
        <v>2.5</v>
      </c>
      <c r="G342" s="21"/>
      <c r="H342" s="72">
        <f t="shared" si="20"/>
        <v>2.5</v>
      </c>
      <c r="I342" s="72"/>
      <c r="J342" s="37">
        <v>3</v>
      </c>
    </row>
    <row r="343" ht="20" customHeight="1" spans="1:10">
      <c r="A343" s="36">
        <f t="shared" si="21"/>
        <v>341</v>
      </c>
      <c r="B343" s="106" t="s">
        <v>172</v>
      </c>
      <c r="C343" s="106" t="s">
        <v>495</v>
      </c>
      <c r="D343" s="36">
        <v>1.4</v>
      </c>
      <c r="E343" s="72">
        <f t="shared" si="19"/>
        <v>1.4</v>
      </c>
      <c r="F343" s="67">
        <v>1.4</v>
      </c>
      <c r="G343" s="21"/>
      <c r="H343" s="72">
        <f t="shared" si="20"/>
        <v>1.4</v>
      </c>
      <c r="I343" s="72"/>
      <c r="J343" s="37">
        <v>7.57</v>
      </c>
    </row>
    <row r="344" ht="20" customHeight="1" spans="1:10">
      <c r="A344" s="36">
        <f t="shared" si="21"/>
        <v>342</v>
      </c>
      <c r="B344" s="106" t="s">
        <v>172</v>
      </c>
      <c r="C344" s="106" t="s">
        <v>496</v>
      </c>
      <c r="D344" s="36">
        <v>3.7</v>
      </c>
      <c r="E344" s="72">
        <f t="shared" si="19"/>
        <v>3.7</v>
      </c>
      <c r="F344" s="67">
        <v>3.7</v>
      </c>
      <c r="G344" s="21"/>
      <c r="H344" s="72">
        <f t="shared" si="20"/>
        <v>3.7</v>
      </c>
      <c r="I344" s="72"/>
      <c r="J344" s="37">
        <v>6.99</v>
      </c>
    </row>
    <row r="345" ht="20" customHeight="1" spans="1:10">
      <c r="A345" s="36">
        <f t="shared" si="21"/>
        <v>343</v>
      </c>
      <c r="B345" s="106" t="s">
        <v>172</v>
      </c>
      <c r="C345" s="106" t="s">
        <v>497</v>
      </c>
      <c r="D345" s="36">
        <v>2.6</v>
      </c>
      <c r="E345" s="72">
        <f t="shared" si="19"/>
        <v>2.6</v>
      </c>
      <c r="F345" s="67">
        <v>2.6</v>
      </c>
      <c r="G345" s="21"/>
      <c r="H345" s="72">
        <f t="shared" si="20"/>
        <v>2.6</v>
      </c>
      <c r="I345" s="72"/>
      <c r="J345" s="37">
        <v>7.55</v>
      </c>
    </row>
    <row r="346" ht="20" customHeight="1" spans="1:10">
      <c r="A346" s="36">
        <f t="shared" si="21"/>
        <v>344</v>
      </c>
      <c r="B346" s="106" t="s">
        <v>172</v>
      </c>
      <c r="C346" s="106" t="s">
        <v>498</v>
      </c>
      <c r="D346" s="36">
        <v>1.3</v>
      </c>
      <c r="E346" s="72">
        <f t="shared" si="19"/>
        <v>1.3</v>
      </c>
      <c r="F346" s="67">
        <v>1.3</v>
      </c>
      <c r="G346" s="21"/>
      <c r="H346" s="72">
        <f t="shared" si="20"/>
        <v>1.3</v>
      </c>
      <c r="I346" s="72"/>
      <c r="J346" s="37">
        <v>7.78</v>
      </c>
    </row>
    <row r="347" ht="20" customHeight="1" spans="1:10">
      <c r="A347" s="36">
        <f t="shared" si="21"/>
        <v>345</v>
      </c>
      <c r="B347" s="106" t="s">
        <v>172</v>
      </c>
      <c r="C347" s="106" t="s">
        <v>499</v>
      </c>
      <c r="D347" s="36">
        <v>1.6</v>
      </c>
      <c r="E347" s="72">
        <f t="shared" si="19"/>
        <v>1.6</v>
      </c>
      <c r="F347" s="67">
        <v>1.6</v>
      </c>
      <c r="G347" s="21"/>
      <c r="H347" s="72">
        <f t="shared" si="20"/>
        <v>1.6</v>
      </c>
      <c r="I347" s="72"/>
      <c r="J347" s="37">
        <v>10.89</v>
      </c>
    </row>
    <row r="348" ht="20" customHeight="1" spans="1:10">
      <c r="A348" s="36">
        <f t="shared" si="21"/>
        <v>346</v>
      </c>
      <c r="B348" s="106" t="s">
        <v>172</v>
      </c>
      <c r="C348" s="106" t="s">
        <v>500</v>
      </c>
      <c r="D348" s="36">
        <v>1</v>
      </c>
      <c r="E348" s="72">
        <f t="shared" si="19"/>
        <v>1</v>
      </c>
      <c r="F348" s="67">
        <v>1</v>
      </c>
      <c r="G348" s="21"/>
      <c r="H348" s="72">
        <f t="shared" si="20"/>
        <v>1</v>
      </c>
      <c r="I348" s="72"/>
      <c r="J348" s="37">
        <v>7.78</v>
      </c>
    </row>
    <row r="349" ht="20" customHeight="1" spans="1:10">
      <c r="A349" s="36">
        <f t="shared" si="21"/>
        <v>347</v>
      </c>
      <c r="B349" s="106" t="s">
        <v>172</v>
      </c>
      <c r="C349" s="106" t="s">
        <v>501</v>
      </c>
      <c r="D349" s="36">
        <v>2.6</v>
      </c>
      <c r="E349" s="72">
        <f t="shared" si="19"/>
        <v>2.6</v>
      </c>
      <c r="F349" s="67">
        <v>2.6</v>
      </c>
      <c r="G349" s="21"/>
      <c r="H349" s="72">
        <f t="shared" si="20"/>
        <v>2.6</v>
      </c>
      <c r="I349" s="72"/>
      <c r="J349" s="37">
        <v>10.89</v>
      </c>
    </row>
    <row r="350" ht="20" customHeight="1" spans="1:10">
      <c r="A350" s="36">
        <f t="shared" si="21"/>
        <v>348</v>
      </c>
      <c r="B350" s="106" t="s">
        <v>172</v>
      </c>
      <c r="C350" s="106" t="s">
        <v>502</v>
      </c>
      <c r="D350" s="36">
        <v>0.6</v>
      </c>
      <c r="E350" s="72">
        <f t="shared" si="19"/>
        <v>0.6</v>
      </c>
      <c r="F350" s="67">
        <v>0.6</v>
      </c>
      <c r="G350" s="21"/>
      <c r="H350" s="72">
        <f t="shared" si="20"/>
        <v>0.6</v>
      </c>
      <c r="I350" s="72"/>
      <c r="J350" s="37">
        <v>4.67</v>
      </c>
    </row>
    <row r="351" ht="20" customHeight="1" spans="1:10">
      <c r="A351" s="36">
        <f t="shared" si="21"/>
        <v>349</v>
      </c>
      <c r="B351" s="106" t="s">
        <v>172</v>
      </c>
      <c r="C351" s="106" t="s">
        <v>503</v>
      </c>
      <c r="D351" s="36">
        <v>0.5</v>
      </c>
      <c r="E351" s="72">
        <f t="shared" si="19"/>
        <v>0.5</v>
      </c>
      <c r="F351" s="67">
        <v>0.5</v>
      </c>
      <c r="G351" s="21"/>
      <c r="H351" s="72">
        <f t="shared" si="20"/>
        <v>0.5</v>
      </c>
      <c r="I351" s="72"/>
      <c r="J351" s="37">
        <v>4.67</v>
      </c>
    </row>
    <row r="352" ht="20" customHeight="1" spans="1:10">
      <c r="A352" s="36">
        <f t="shared" si="21"/>
        <v>350</v>
      </c>
      <c r="B352" s="106" t="s">
        <v>172</v>
      </c>
      <c r="C352" s="106" t="s">
        <v>504</v>
      </c>
      <c r="D352" s="36">
        <v>0.5</v>
      </c>
      <c r="E352" s="72">
        <f t="shared" si="19"/>
        <v>0.5</v>
      </c>
      <c r="F352" s="67">
        <v>0.5</v>
      </c>
      <c r="G352" s="21"/>
      <c r="H352" s="72">
        <f t="shared" si="20"/>
        <v>0.5</v>
      </c>
      <c r="I352" s="72"/>
      <c r="J352" s="37">
        <v>4.67</v>
      </c>
    </row>
    <row r="353" ht="20" customHeight="1" spans="1:10">
      <c r="A353" s="36">
        <f t="shared" si="21"/>
        <v>351</v>
      </c>
      <c r="B353" s="106" t="s">
        <v>172</v>
      </c>
      <c r="C353" s="106" t="s">
        <v>505</v>
      </c>
      <c r="D353" s="36">
        <v>0.5</v>
      </c>
      <c r="E353" s="72">
        <f t="shared" si="19"/>
        <v>0.5</v>
      </c>
      <c r="F353" s="67">
        <v>0.5</v>
      </c>
      <c r="G353" s="21"/>
      <c r="H353" s="72">
        <f t="shared" si="20"/>
        <v>0.5</v>
      </c>
      <c r="I353" s="72"/>
      <c r="J353" s="37">
        <v>12.73</v>
      </c>
    </row>
    <row r="354" ht="20" customHeight="1" spans="1:10">
      <c r="A354" s="36">
        <f t="shared" si="21"/>
        <v>352</v>
      </c>
      <c r="B354" s="106" t="s">
        <v>506</v>
      </c>
      <c r="C354" s="106" t="s">
        <v>507</v>
      </c>
      <c r="D354" s="36">
        <v>156.36</v>
      </c>
      <c r="E354" s="72">
        <f t="shared" si="19"/>
        <v>156.36</v>
      </c>
      <c r="F354" s="67">
        <v>156.36</v>
      </c>
      <c r="G354" s="21"/>
      <c r="H354" s="72">
        <f t="shared" si="20"/>
        <v>156.36</v>
      </c>
      <c r="I354" s="72"/>
      <c r="J354" s="37">
        <v>156.36</v>
      </c>
    </row>
    <row r="355" ht="20" customHeight="1" spans="1:10">
      <c r="A355" s="36">
        <f t="shared" si="21"/>
        <v>353</v>
      </c>
      <c r="B355" s="106" t="s">
        <v>506</v>
      </c>
      <c r="C355" s="106" t="s">
        <v>508</v>
      </c>
      <c r="D355" s="36">
        <v>304.5</v>
      </c>
      <c r="E355" s="72">
        <f t="shared" si="19"/>
        <v>304.5</v>
      </c>
      <c r="F355" s="67">
        <v>304.5</v>
      </c>
      <c r="G355" s="21"/>
      <c r="H355" s="72">
        <f t="shared" si="20"/>
        <v>304.5</v>
      </c>
      <c r="I355" s="72"/>
      <c r="J355" s="37">
        <v>309.1</v>
      </c>
    </row>
    <row r="356" ht="20" customHeight="1" spans="1:10">
      <c r="A356" s="36">
        <f t="shared" si="21"/>
        <v>354</v>
      </c>
      <c r="B356" s="106" t="s">
        <v>506</v>
      </c>
      <c r="C356" s="106" t="s">
        <v>173</v>
      </c>
      <c r="D356" s="36">
        <v>200</v>
      </c>
      <c r="E356" s="72">
        <f t="shared" si="19"/>
        <v>200</v>
      </c>
      <c r="F356" s="67">
        <v>200</v>
      </c>
      <c r="G356" s="21"/>
      <c r="H356" s="72">
        <f t="shared" si="20"/>
        <v>200</v>
      </c>
      <c r="I356" s="72"/>
      <c r="J356" s="37">
        <v>200</v>
      </c>
    </row>
    <row r="357" ht="20" customHeight="1" spans="1:10">
      <c r="A357" s="36">
        <f t="shared" si="21"/>
        <v>355</v>
      </c>
      <c r="B357" s="106" t="s">
        <v>506</v>
      </c>
      <c r="C357" s="106" t="s">
        <v>509</v>
      </c>
      <c r="D357" s="36">
        <v>36</v>
      </c>
      <c r="E357" s="72">
        <f t="shared" si="19"/>
        <v>36</v>
      </c>
      <c r="F357" s="67">
        <v>36</v>
      </c>
      <c r="G357" s="21"/>
      <c r="H357" s="72">
        <f t="shared" si="20"/>
        <v>36</v>
      </c>
      <c r="I357" s="72"/>
      <c r="J357" s="37">
        <v>50</v>
      </c>
    </row>
    <row r="358" ht="20" customHeight="1" spans="1:10">
      <c r="A358" s="36">
        <f t="shared" si="21"/>
        <v>356</v>
      </c>
      <c r="B358" s="106" t="s">
        <v>506</v>
      </c>
      <c r="C358" s="106" t="s">
        <v>510</v>
      </c>
      <c r="D358" s="36">
        <v>25</v>
      </c>
      <c r="E358" s="72">
        <f t="shared" si="19"/>
        <v>25</v>
      </c>
      <c r="F358" s="67">
        <v>25</v>
      </c>
      <c r="G358" s="21"/>
      <c r="H358" s="72">
        <f t="shared" si="20"/>
        <v>25</v>
      </c>
      <c r="I358" s="72"/>
      <c r="J358" s="37">
        <v>25</v>
      </c>
    </row>
    <row r="359" ht="20" customHeight="1" spans="1:10">
      <c r="A359" s="36">
        <f t="shared" si="21"/>
        <v>357</v>
      </c>
      <c r="B359" s="106" t="s">
        <v>511</v>
      </c>
      <c r="C359" s="106" t="s">
        <v>512</v>
      </c>
      <c r="D359" s="36">
        <v>9.8</v>
      </c>
      <c r="E359" s="72">
        <f t="shared" si="19"/>
        <v>9.8</v>
      </c>
      <c r="F359" s="67">
        <v>9.8</v>
      </c>
      <c r="G359" s="21"/>
      <c r="H359" s="72">
        <f t="shared" si="20"/>
        <v>9.8</v>
      </c>
      <c r="I359" s="72"/>
      <c r="J359" s="37">
        <v>9.8</v>
      </c>
    </row>
    <row r="360" ht="20" customHeight="1" spans="1:10">
      <c r="A360" s="36">
        <f t="shared" si="21"/>
        <v>358</v>
      </c>
      <c r="B360" s="106" t="s">
        <v>511</v>
      </c>
      <c r="C360" s="106" t="s">
        <v>513</v>
      </c>
      <c r="D360" s="36">
        <v>45</v>
      </c>
      <c r="E360" s="72">
        <f t="shared" si="19"/>
        <v>45</v>
      </c>
      <c r="F360" s="67">
        <v>45</v>
      </c>
      <c r="G360" s="21"/>
      <c r="H360" s="72">
        <f t="shared" si="20"/>
        <v>45</v>
      </c>
      <c r="I360" s="72"/>
      <c r="J360" s="37">
        <v>45</v>
      </c>
    </row>
    <row r="361" ht="20" customHeight="1" spans="1:10">
      <c r="A361" s="36">
        <f t="shared" si="21"/>
        <v>359</v>
      </c>
      <c r="B361" s="106" t="s">
        <v>511</v>
      </c>
      <c r="C361" s="106" t="s">
        <v>514</v>
      </c>
      <c r="D361" s="36">
        <v>12.09</v>
      </c>
      <c r="E361" s="72">
        <f t="shared" si="19"/>
        <v>12.09</v>
      </c>
      <c r="F361" s="67">
        <v>12.09</v>
      </c>
      <c r="G361" s="21"/>
      <c r="H361" s="72">
        <f t="shared" si="20"/>
        <v>12.09</v>
      </c>
      <c r="I361" s="72"/>
      <c r="J361" s="37">
        <v>12.09</v>
      </c>
    </row>
    <row r="362" ht="20" customHeight="1" spans="1:10">
      <c r="A362" s="36">
        <f t="shared" si="21"/>
        <v>360</v>
      </c>
      <c r="B362" s="106" t="s">
        <v>515</v>
      </c>
      <c r="C362" s="106" t="s">
        <v>516</v>
      </c>
      <c r="D362" s="36">
        <v>32.8</v>
      </c>
      <c r="E362" s="72">
        <f t="shared" si="19"/>
        <v>32.8</v>
      </c>
      <c r="F362" s="67">
        <v>32.8</v>
      </c>
      <c r="G362" s="21"/>
      <c r="H362" s="72">
        <f t="shared" si="20"/>
        <v>32.8</v>
      </c>
      <c r="I362" s="72"/>
      <c r="J362" s="37">
        <v>32.8</v>
      </c>
    </row>
    <row r="363" ht="20" customHeight="1" spans="1:10">
      <c r="A363" s="36">
        <f t="shared" si="21"/>
        <v>361</v>
      </c>
      <c r="B363" s="106" t="s">
        <v>515</v>
      </c>
      <c r="C363" s="106" t="s">
        <v>517</v>
      </c>
      <c r="D363" s="36">
        <v>78</v>
      </c>
      <c r="E363" s="72">
        <f t="shared" si="19"/>
        <v>78</v>
      </c>
      <c r="F363" s="67">
        <v>78</v>
      </c>
      <c r="G363" s="21"/>
      <c r="H363" s="72">
        <f t="shared" si="20"/>
        <v>78</v>
      </c>
      <c r="I363" s="72"/>
      <c r="J363" s="37">
        <v>194.85</v>
      </c>
    </row>
    <row r="364" ht="20" customHeight="1" spans="1:10">
      <c r="A364" s="36">
        <f t="shared" si="21"/>
        <v>362</v>
      </c>
      <c r="B364" s="106" t="s">
        <v>515</v>
      </c>
      <c r="C364" s="106" t="s">
        <v>518</v>
      </c>
      <c r="D364" s="36">
        <v>121</v>
      </c>
      <c r="E364" s="72">
        <f t="shared" si="19"/>
        <v>121</v>
      </c>
      <c r="F364" s="67">
        <v>121</v>
      </c>
      <c r="G364" s="21"/>
      <c r="H364" s="72">
        <f t="shared" si="20"/>
        <v>121</v>
      </c>
      <c r="I364" s="72"/>
      <c r="J364" s="37">
        <v>121.3</v>
      </c>
    </row>
    <row r="365" ht="20" customHeight="1" spans="1:10">
      <c r="A365" s="36">
        <f t="shared" si="21"/>
        <v>363</v>
      </c>
      <c r="B365" s="106" t="s">
        <v>515</v>
      </c>
      <c r="C365" s="106" t="s">
        <v>519</v>
      </c>
      <c r="D365" s="36">
        <v>115</v>
      </c>
      <c r="E365" s="72">
        <f t="shared" si="19"/>
        <v>115</v>
      </c>
      <c r="F365" s="67">
        <v>115</v>
      </c>
      <c r="G365" s="21"/>
      <c r="H365" s="72">
        <f t="shared" si="20"/>
        <v>115</v>
      </c>
      <c r="I365" s="72"/>
      <c r="J365" s="37">
        <v>113.13</v>
      </c>
    </row>
    <row r="366" ht="20" customHeight="1" spans="1:10">
      <c r="A366" s="36">
        <f t="shared" si="21"/>
        <v>364</v>
      </c>
      <c r="B366" s="106" t="s">
        <v>515</v>
      </c>
      <c r="C366" s="106" t="s">
        <v>520</v>
      </c>
      <c r="D366" s="36">
        <v>150</v>
      </c>
      <c r="E366" s="72">
        <f t="shared" si="19"/>
        <v>150</v>
      </c>
      <c r="F366" s="67">
        <v>150</v>
      </c>
      <c r="G366" s="21"/>
      <c r="H366" s="72">
        <f t="shared" si="20"/>
        <v>150</v>
      </c>
      <c r="I366" s="72"/>
      <c r="J366" s="37">
        <v>150.7</v>
      </c>
    </row>
    <row r="367" ht="20" customHeight="1" spans="1:10">
      <c r="A367" s="36">
        <f t="shared" si="21"/>
        <v>365</v>
      </c>
      <c r="B367" s="106" t="s">
        <v>515</v>
      </c>
      <c r="C367" s="106" t="s">
        <v>521</v>
      </c>
      <c r="D367" s="36">
        <v>252</v>
      </c>
      <c r="E367" s="72">
        <f t="shared" si="19"/>
        <v>252</v>
      </c>
      <c r="F367" s="67">
        <v>252</v>
      </c>
      <c r="G367" s="21"/>
      <c r="H367" s="72">
        <f t="shared" si="20"/>
        <v>252</v>
      </c>
      <c r="I367" s="67"/>
      <c r="J367" s="37">
        <v>272.72</v>
      </c>
    </row>
    <row r="368" ht="20" customHeight="1" spans="1:10">
      <c r="A368" s="36">
        <f t="shared" si="21"/>
        <v>366</v>
      </c>
      <c r="B368" s="106" t="s">
        <v>515</v>
      </c>
      <c r="C368" s="106" t="s">
        <v>522</v>
      </c>
      <c r="D368" s="36">
        <v>280</v>
      </c>
      <c r="E368" s="72">
        <f t="shared" si="19"/>
        <v>280</v>
      </c>
      <c r="F368" s="67">
        <v>280</v>
      </c>
      <c r="G368" s="21"/>
      <c r="H368" s="72">
        <f t="shared" si="20"/>
        <v>280</v>
      </c>
      <c r="I368" s="67"/>
      <c r="J368" s="37">
        <v>284.94</v>
      </c>
    </row>
    <row r="369" ht="20" customHeight="1" spans="1:10">
      <c r="A369" s="36">
        <f t="shared" si="21"/>
        <v>367</v>
      </c>
      <c r="B369" s="106" t="s">
        <v>515</v>
      </c>
      <c r="C369" s="106" t="s">
        <v>523</v>
      </c>
      <c r="D369" s="36">
        <v>185</v>
      </c>
      <c r="E369" s="72">
        <f t="shared" si="19"/>
        <v>185</v>
      </c>
      <c r="F369" s="67">
        <v>185</v>
      </c>
      <c r="G369" s="21"/>
      <c r="H369" s="72">
        <f t="shared" si="20"/>
        <v>185</v>
      </c>
      <c r="I369" s="67"/>
      <c r="J369" s="37">
        <v>185.1</v>
      </c>
    </row>
    <row r="370" ht="20" customHeight="1" spans="1:10">
      <c r="A370" s="36">
        <f t="shared" si="21"/>
        <v>368</v>
      </c>
      <c r="B370" s="106" t="s">
        <v>515</v>
      </c>
      <c r="C370" s="106" t="s">
        <v>524</v>
      </c>
      <c r="D370" s="36">
        <v>113</v>
      </c>
      <c r="E370" s="72">
        <f t="shared" si="19"/>
        <v>113</v>
      </c>
      <c r="F370" s="67">
        <v>113</v>
      </c>
      <c r="G370" s="21"/>
      <c r="H370" s="72">
        <f t="shared" si="20"/>
        <v>113</v>
      </c>
      <c r="I370" s="67"/>
      <c r="J370" s="37">
        <v>113</v>
      </c>
    </row>
    <row r="371" ht="20" customHeight="1" spans="1:10">
      <c r="A371" s="36">
        <f t="shared" si="21"/>
        <v>369</v>
      </c>
      <c r="B371" s="106" t="s">
        <v>515</v>
      </c>
      <c r="C371" s="106" t="s">
        <v>525</v>
      </c>
      <c r="D371" s="36">
        <v>190</v>
      </c>
      <c r="E371" s="72">
        <f t="shared" si="19"/>
        <v>190</v>
      </c>
      <c r="F371" s="67">
        <v>190</v>
      </c>
      <c r="G371" s="21"/>
      <c r="H371" s="72">
        <f t="shared" si="20"/>
        <v>190</v>
      </c>
      <c r="I371" s="67"/>
      <c r="J371" s="37">
        <v>256</v>
      </c>
    </row>
    <row r="372" ht="20" customHeight="1" spans="1:10">
      <c r="A372" s="36">
        <f t="shared" si="21"/>
        <v>370</v>
      </c>
      <c r="B372" s="106" t="s">
        <v>515</v>
      </c>
      <c r="C372" s="106" t="s">
        <v>526</v>
      </c>
      <c r="D372" s="36">
        <v>60.5</v>
      </c>
      <c r="E372" s="72">
        <f t="shared" si="19"/>
        <v>60.5</v>
      </c>
      <c r="F372" s="67">
        <v>60.5</v>
      </c>
      <c r="G372" s="21"/>
      <c r="H372" s="72">
        <f t="shared" si="20"/>
        <v>60</v>
      </c>
      <c r="I372" s="67">
        <v>0.5</v>
      </c>
      <c r="J372" s="37">
        <v>60</v>
      </c>
    </row>
    <row r="373" ht="20" customHeight="1" spans="1:10">
      <c r="A373" s="36">
        <f t="shared" si="21"/>
        <v>371</v>
      </c>
      <c r="B373" s="106" t="s">
        <v>515</v>
      </c>
      <c r="C373" s="106" t="s">
        <v>527</v>
      </c>
      <c r="D373" s="36">
        <v>436</v>
      </c>
      <c r="E373" s="72">
        <f t="shared" si="19"/>
        <v>106</v>
      </c>
      <c r="F373" s="67">
        <v>106</v>
      </c>
      <c r="G373" s="21"/>
      <c r="H373" s="72">
        <f t="shared" si="20"/>
        <v>106</v>
      </c>
      <c r="I373" s="67"/>
      <c r="J373" s="37">
        <v>441.8</v>
      </c>
    </row>
    <row r="374" ht="20" customHeight="1" spans="1:10">
      <c r="A374" s="36">
        <f t="shared" si="21"/>
        <v>372</v>
      </c>
      <c r="B374" s="106" t="s">
        <v>515</v>
      </c>
      <c r="C374" s="106" t="s">
        <v>528</v>
      </c>
      <c r="D374" s="36">
        <v>166.9</v>
      </c>
      <c r="E374" s="72">
        <f t="shared" si="19"/>
        <v>166.9</v>
      </c>
      <c r="F374" s="67">
        <v>166.9</v>
      </c>
      <c r="G374" s="21"/>
      <c r="H374" s="72">
        <f t="shared" si="20"/>
        <v>166.9</v>
      </c>
      <c r="I374" s="67"/>
      <c r="J374" s="37">
        <v>169.9</v>
      </c>
    </row>
    <row r="375" ht="20" customHeight="1" spans="1:10">
      <c r="A375" s="36">
        <f t="shared" si="21"/>
        <v>373</v>
      </c>
      <c r="B375" s="106" t="s">
        <v>515</v>
      </c>
      <c r="C375" s="106" t="s">
        <v>529</v>
      </c>
      <c r="D375" s="36">
        <v>73.5</v>
      </c>
      <c r="E375" s="72">
        <f t="shared" si="19"/>
        <v>73.5</v>
      </c>
      <c r="F375" s="67">
        <v>73.5</v>
      </c>
      <c r="G375" s="21"/>
      <c r="H375" s="72">
        <f t="shared" si="20"/>
        <v>73.5</v>
      </c>
      <c r="I375" s="67"/>
      <c r="J375" s="37">
        <v>75.3</v>
      </c>
    </row>
    <row r="376" ht="20" customHeight="1" spans="1:10">
      <c r="A376" s="36">
        <f t="shared" si="21"/>
        <v>374</v>
      </c>
      <c r="B376" s="106" t="s">
        <v>515</v>
      </c>
      <c r="C376" s="106" t="s">
        <v>530</v>
      </c>
      <c r="D376" s="36">
        <v>275.7</v>
      </c>
      <c r="E376" s="72">
        <f t="shared" si="19"/>
        <v>275.7</v>
      </c>
      <c r="F376" s="67">
        <v>275.7</v>
      </c>
      <c r="G376" s="21"/>
      <c r="H376" s="72">
        <f t="shared" si="20"/>
        <v>275.7</v>
      </c>
      <c r="I376" s="67"/>
      <c r="J376" s="37">
        <v>593.58</v>
      </c>
    </row>
    <row r="377" ht="20" customHeight="1" spans="1:10">
      <c r="A377" s="36">
        <f t="shared" si="21"/>
        <v>375</v>
      </c>
      <c r="B377" s="106" t="s">
        <v>515</v>
      </c>
      <c r="C377" s="106" t="s">
        <v>531</v>
      </c>
      <c r="D377" s="36">
        <v>195.7</v>
      </c>
      <c r="E377" s="72">
        <f t="shared" si="19"/>
        <v>95.7</v>
      </c>
      <c r="F377" s="67">
        <v>95.7</v>
      </c>
      <c r="G377" s="21">
        <v>100</v>
      </c>
      <c r="H377" s="72">
        <f t="shared" si="20"/>
        <v>195.7</v>
      </c>
      <c r="I377" s="67"/>
      <c r="J377" s="37">
        <v>196</v>
      </c>
    </row>
    <row r="378" ht="20" customHeight="1" spans="1:10">
      <c r="A378" s="36">
        <f t="shared" si="21"/>
        <v>376</v>
      </c>
      <c r="B378" s="106" t="s">
        <v>515</v>
      </c>
      <c r="C378" s="106" t="s">
        <v>532</v>
      </c>
      <c r="D378" s="36">
        <v>96.6</v>
      </c>
      <c r="E378" s="72">
        <f t="shared" si="19"/>
        <v>96.6</v>
      </c>
      <c r="F378" s="67">
        <v>96.6</v>
      </c>
      <c r="G378" s="21"/>
      <c r="H378" s="72">
        <f t="shared" si="20"/>
        <v>96.6</v>
      </c>
      <c r="I378" s="67"/>
      <c r="J378" s="37">
        <v>96.6</v>
      </c>
    </row>
    <row r="379" ht="20" customHeight="1" spans="1:10">
      <c r="A379" s="36">
        <f t="shared" si="21"/>
        <v>377</v>
      </c>
      <c r="B379" s="106" t="s">
        <v>515</v>
      </c>
      <c r="C379" s="106" t="s">
        <v>533</v>
      </c>
      <c r="D379" s="36">
        <v>546</v>
      </c>
      <c r="E379" s="72">
        <f t="shared" si="19"/>
        <v>546</v>
      </c>
      <c r="F379" s="67">
        <v>546</v>
      </c>
      <c r="G379" s="21"/>
      <c r="H379" s="72">
        <f t="shared" si="20"/>
        <v>546</v>
      </c>
      <c r="I379" s="67"/>
      <c r="J379" s="37">
        <v>546.3</v>
      </c>
    </row>
    <row r="380" ht="20" customHeight="1" spans="1:10">
      <c r="A380" s="36">
        <f t="shared" si="21"/>
        <v>378</v>
      </c>
      <c r="B380" s="106" t="s">
        <v>515</v>
      </c>
      <c r="C380" s="106" t="s">
        <v>534</v>
      </c>
      <c r="D380" s="36">
        <v>124.6</v>
      </c>
      <c r="E380" s="72">
        <f t="shared" si="19"/>
        <v>124.6</v>
      </c>
      <c r="F380" s="67">
        <v>124.6</v>
      </c>
      <c r="G380" s="21"/>
      <c r="H380" s="72">
        <f t="shared" si="20"/>
        <v>124.6</v>
      </c>
      <c r="I380" s="67"/>
      <c r="J380" s="37">
        <v>124.6</v>
      </c>
    </row>
    <row r="381" ht="20" customHeight="1" spans="1:10">
      <c r="A381" s="36">
        <f t="shared" si="21"/>
        <v>379</v>
      </c>
      <c r="B381" s="106" t="s">
        <v>515</v>
      </c>
      <c r="C381" s="106" t="s">
        <v>535</v>
      </c>
      <c r="D381" s="36">
        <v>105</v>
      </c>
      <c r="E381" s="72">
        <f t="shared" si="19"/>
        <v>105</v>
      </c>
      <c r="F381" s="67">
        <v>105</v>
      </c>
      <c r="G381" s="21"/>
      <c r="H381" s="72">
        <f t="shared" si="20"/>
        <v>105</v>
      </c>
      <c r="I381" s="67"/>
      <c r="J381" s="37">
        <v>105.97</v>
      </c>
    </row>
    <row r="382" ht="20" customHeight="1" spans="1:10">
      <c r="A382" s="36">
        <f t="shared" si="21"/>
        <v>380</v>
      </c>
      <c r="B382" s="106" t="s">
        <v>515</v>
      </c>
      <c r="C382" s="106" t="s">
        <v>536</v>
      </c>
      <c r="D382" s="36">
        <v>235</v>
      </c>
      <c r="E382" s="72">
        <f t="shared" si="19"/>
        <v>135</v>
      </c>
      <c r="F382" s="67">
        <v>135</v>
      </c>
      <c r="G382" s="21"/>
      <c r="H382" s="72">
        <f t="shared" si="20"/>
        <v>135</v>
      </c>
      <c r="I382" s="67"/>
      <c r="J382" s="37">
        <v>278.6</v>
      </c>
    </row>
    <row r="383" ht="20" customHeight="1" spans="1:10">
      <c r="A383" s="36">
        <f t="shared" si="21"/>
        <v>381</v>
      </c>
      <c r="B383" s="106" t="s">
        <v>515</v>
      </c>
      <c r="C383" s="106" t="s">
        <v>537</v>
      </c>
      <c r="D383" s="36">
        <v>353</v>
      </c>
      <c r="E383" s="72">
        <f t="shared" si="19"/>
        <v>353</v>
      </c>
      <c r="F383" s="67">
        <v>353</v>
      </c>
      <c r="G383" s="21"/>
      <c r="H383" s="72">
        <f t="shared" si="20"/>
        <v>353</v>
      </c>
      <c r="I383" s="67"/>
      <c r="J383" s="37">
        <v>354.34</v>
      </c>
    </row>
    <row r="384" ht="20" customHeight="1" spans="1:10">
      <c r="A384" s="36">
        <f t="shared" si="21"/>
        <v>382</v>
      </c>
      <c r="B384" s="106" t="s">
        <v>515</v>
      </c>
      <c r="C384" s="106" t="s">
        <v>538</v>
      </c>
      <c r="D384" s="36">
        <v>274.9</v>
      </c>
      <c r="E384" s="72">
        <f t="shared" si="19"/>
        <v>274.9</v>
      </c>
      <c r="F384" s="67">
        <v>274.9</v>
      </c>
      <c r="G384" s="21"/>
      <c r="H384" s="72">
        <f t="shared" si="20"/>
        <v>274.9</v>
      </c>
      <c r="I384" s="67"/>
      <c r="J384" s="37">
        <v>298.9</v>
      </c>
    </row>
    <row r="385" ht="20" customHeight="1" spans="1:10">
      <c r="A385" s="36">
        <f t="shared" si="21"/>
        <v>383</v>
      </c>
      <c r="B385" s="106" t="s">
        <v>515</v>
      </c>
      <c r="C385" s="106" t="s">
        <v>539</v>
      </c>
      <c r="D385" s="36">
        <v>30</v>
      </c>
      <c r="E385" s="72">
        <f t="shared" si="19"/>
        <v>30</v>
      </c>
      <c r="F385" s="67">
        <v>30</v>
      </c>
      <c r="G385" s="21"/>
      <c r="H385" s="72">
        <f t="shared" si="20"/>
        <v>30</v>
      </c>
      <c r="I385" s="67"/>
      <c r="J385" s="37">
        <v>112</v>
      </c>
    </row>
    <row r="386" ht="20" customHeight="1" spans="1:10">
      <c r="A386" s="36">
        <f t="shared" si="21"/>
        <v>384</v>
      </c>
      <c r="B386" s="106" t="s">
        <v>515</v>
      </c>
      <c r="C386" s="106" t="s">
        <v>540</v>
      </c>
      <c r="D386" s="36">
        <v>31</v>
      </c>
      <c r="E386" s="72">
        <f t="shared" si="19"/>
        <v>31</v>
      </c>
      <c r="F386" s="67">
        <v>31</v>
      </c>
      <c r="G386" s="21"/>
      <c r="H386" s="72">
        <f t="shared" si="20"/>
        <v>31</v>
      </c>
      <c r="I386" s="67"/>
      <c r="J386" s="37">
        <v>31</v>
      </c>
    </row>
    <row r="387" ht="20" customHeight="1" spans="1:10">
      <c r="A387" s="36">
        <f t="shared" si="21"/>
        <v>385</v>
      </c>
      <c r="B387" s="106" t="s">
        <v>515</v>
      </c>
      <c r="C387" s="106" t="s">
        <v>541</v>
      </c>
      <c r="D387" s="36">
        <v>230</v>
      </c>
      <c r="E387" s="72">
        <f t="shared" si="19"/>
        <v>230</v>
      </c>
      <c r="F387" s="67">
        <v>230</v>
      </c>
      <c r="G387" s="21"/>
      <c r="H387" s="72">
        <f t="shared" si="20"/>
        <v>230</v>
      </c>
      <c r="I387" s="67"/>
      <c r="J387" s="37">
        <v>231.58</v>
      </c>
    </row>
    <row r="388" ht="20" customHeight="1" spans="1:10">
      <c r="A388" s="36">
        <f t="shared" si="21"/>
        <v>386</v>
      </c>
      <c r="B388" s="106" t="s">
        <v>515</v>
      </c>
      <c r="C388" s="106" t="s">
        <v>542</v>
      </c>
      <c r="D388" s="36">
        <v>532</v>
      </c>
      <c r="E388" s="72">
        <f t="shared" si="19"/>
        <v>532</v>
      </c>
      <c r="F388" s="67">
        <v>532</v>
      </c>
      <c r="G388" s="21"/>
      <c r="H388" s="72">
        <f t="shared" si="20"/>
        <v>532</v>
      </c>
      <c r="I388" s="67"/>
      <c r="J388" s="37">
        <v>657.89</v>
      </c>
    </row>
    <row r="389" ht="20" customHeight="1" spans="1:10">
      <c r="A389" s="36">
        <f t="shared" si="21"/>
        <v>387</v>
      </c>
      <c r="B389" s="106" t="s">
        <v>515</v>
      </c>
      <c r="C389" s="106" t="s">
        <v>543</v>
      </c>
      <c r="D389" s="36">
        <v>50</v>
      </c>
      <c r="E389" s="72">
        <f t="shared" si="19"/>
        <v>50</v>
      </c>
      <c r="F389" s="67">
        <v>50</v>
      </c>
      <c r="G389" s="21"/>
      <c r="H389" s="72">
        <f t="shared" si="20"/>
        <v>50</v>
      </c>
      <c r="I389" s="67"/>
      <c r="J389" s="37">
        <v>236.2</v>
      </c>
    </row>
    <row r="390" ht="20" customHeight="1" spans="1:10">
      <c r="A390" s="36">
        <f t="shared" si="21"/>
        <v>388</v>
      </c>
      <c r="B390" s="106" t="s">
        <v>515</v>
      </c>
      <c r="C390" s="106" t="s">
        <v>544</v>
      </c>
      <c r="D390" s="36">
        <v>160</v>
      </c>
      <c r="E390" s="72">
        <f t="shared" si="19"/>
        <v>160</v>
      </c>
      <c r="F390" s="67">
        <v>160</v>
      </c>
      <c r="G390" s="21"/>
      <c r="H390" s="72">
        <f t="shared" si="20"/>
        <v>160</v>
      </c>
      <c r="I390" s="67"/>
      <c r="J390" s="37">
        <v>284.66</v>
      </c>
    </row>
    <row r="391" ht="20" customHeight="1" spans="1:10">
      <c r="A391" s="36">
        <f t="shared" si="21"/>
        <v>389</v>
      </c>
      <c r="B391" s="106" t="s">
        <v>515</v>
      </c>
      <c r="C391" s="106" t="s">
        <v>545</v>
      </c>
      <c r="D391" s="36">
        <v>190</v>
      </c>
      <c r="E391" s="72">
        <f t="shared" si="19"/>
        <v>60</v>
      </c>
      <c r="F391" s="67">
        <v>60</v>
      </c>
      <c r="G391" s="21"/>
      <c r="H391" s="72">
        <f t="shared" si="20"/>
        <v>60</v>
      </c>
      <c r="I391" s="67"/>
      <c r="J391" s="37">
        <v>190.83</v>
      </c>
    </row>
    <row r="392" ht="20" customHeight="1" spans="1:10">
      <c r="A392" s="36">
        <f t="shared" si="21"/>
        <v>390</v>
      </c>
      <c r="B392" s="106" t="s">
        <v>515</v>
      </c>
      <c r="C392" s="106" t="s">
        <v>546</v>
      </c>
      <c r="D392" s="36">
        <v>46.5</v>
      </c>
      <c r="E392" s="72">
        <f t="shared" ref="E392:E455" si="22">F392</f>
        <v>46.5</v>
      </c>
      <c r="F392" s="67">
        <v>46.5</v>
      </c>
      <c r="G392" s="21"/>
      <c r="H392" s="72">
        <f t="shared" ref="H392:H455" si="23">E392+G392-I392</f>
        <v>46.5</v>
      </c>
      <c r="I392" s="67"/>
      <c r="J392" s="37">
        <v>46.6</v>
      </c>
    </row>
    <row r="393" ht="20" customHeight="1" spans="1:10">
      <c r="A393" s="36">
        <f t="shared" si="21"/>
        <v>391</v>
      </c>
      <c r="B393" s="106" t="s">
        <v>515</v>
      </c>
      <c r="C393" s="106" t="s">
        <v>547</v>
      </c>
      <c r="D393" s="36">
        <v>4</v>
      </c>
      <c r="E393" s="72">
        <f t="shared" si="22"/>
        <v>4</v>
      </c>
      <c r="F393" s="67">
        <v>4</v>
      </c>
      <c r="G393" s="21"/>
      <c r="H393" s="72">
        <f t="shared" si="23"/>
        <v>4</v>
      </c>
      <c r="I393" s="67"/>
      <c r="J393" s="37">
        <v>9.2</v>
      </c>
    </row>
    <row r="394" ht="20" customHeight="1" spans="1:10">
      <c r="A394" s="36">
        <f t="shared" si="21"/>
        <v>392</v>
      </c>
      <c r="B394" s="106" t="s">
        <v>515</v>
      </c>
      <c r="C394" s="106" t="s">
        <v>548</v>
      </c>
      <c r="D394" s="36">
        <v>4</v>
      </c>
      <c r="E394" s="72">
        <f t="shared" si="22"/>
        <v>4</v>
      </c>
      <c r="F394" s="67">
        <v>4</v>
      </c>
      <c r="G394" s="21"/>
      <c r="H394" s="72">
        <f t="shared" si="23"/>
        <v>4</v>
      </c>
      <c r="I394" s="67"/>
      <c r="J394" s="37">
        <v>9.91</v>
      </c>
    </row>
    <row r="395" ht="20" customHeight="1" spans="1:10">
      <c r="A395" s="36">
        <f t="shared" si="21"/>
        <v>393</v>
      </c>
      <c r="B395" s="106" t="s">
        <v>515</v>
      </c>
      <c r="C395" s="106" t="s">
        <v>549</v>
      </c>
      <c r="D395" s="36">
        <v>1</v>
      </c>
      <c r="E395" s="72">
        <f t="shared" si="22"/>
        <v>1</v>
      </c>
      <c r="F395" s="67">
        <v>1</v>
      </c>
      <c r="G395" s="21"/>
      <c r="H395" s="72">
        <f t="shared" si="23"/>
        <v>1</v>
      </c>
      <c r="I395" s="67"/>
      <c r="J395" s="37">
        <v>7.81</v>
      </c>
    </row>
    <row r="396" ht="20" customHeight="1" spans="1:10">
      <c r="A396" s="36">
        <f t="shared" ref="A396:A459" si="24">ROW()-2</f>
        <v>394</v>
      </c>
      <c r="B396" s="106" t="s">
        <v>515</v>
      </c>
      <c r="C396" s="106" t="s">
        <v>550</v>
      </c>
      <c r="D396" s="36">
        <v>1</v>
      </c>
      <c r="E396" s="72">
        <f t="shared" si="22"/>
        <v>1</v>
      </c>
      <c r="F396" s="67">
        <v>1</v>
      </c>
      <c r="G396" s="21"/>
      <c r="H396" s="72">
        <f t="shared" si="23"/>
        <v>1</v>
      </c>
      <c r="I396" s="67"/>
      <c r="J396" s="37">
        <v>10.58</v>
      </c>
    </row>
    <row r="397" ht="20" customHeight="1" spans="1:10">
      <c r="A397" s="36">
        <f t="shared" si="24"/>
        <v>395</v>
      </c>
      <c r="B397" s="106" t="s">
        <v>515</v>
      </c>
      <c r="C397" s="106" t="s">
        <v>551</v>
      </c>
      <c r="D397" s="36">
        <v>1</v>
      </c>
      <c r="E397" s="72">
        <f t="shared" si="22"/>
        <v>1</v>
      </c>
      <c r="F397" s="67">
        <v>1</v>
      </c>
      <c r="G397" s="21"/>
      <c r="H397" s="72">
        <f t="shared" si="23"/>
        <v>1</v>
      </c>
      <c r="I397" s="67"/>
      <c r="J397" s="37">
        <v>7.14</v>
      </c>
    </row>
    <row r="398" ht="20" customHeight="1" spans="1:10">
      <c r="A398" s="36">
        <f t="shared" si="24"/>
        <v>396</v>
      </c>
      <c r="B398" s="106" t="s">
        <v>515</v>
      </c>
      <c r="C398" s="106" t="s">
        <v>552</v>
      </c>
      <c r="D398" s="36">
        <v>4</v>
      </c>
      <c r="E398" s="72">
        <f t="shared" si="22"/>
        <v>4</v>
      </c>
      <c r="F398" s="67">
        <v>4</v>
      </c>
      <c r="G398" s="21"/>
      <c r="H398" s="72">
        <f t="shared" si="23"/>
        <v>4</v>
      </c>
      <c r="I398" s="67"/>
      <c r="J398" s="37">
        <v>9.39</v>
      </c>
    </row>
    <row r="399" ht="20" customHeight="1" spans="1:10">
      <c r="A399" s="36">
        <f t="shared" si="24"/>
        <v>397</v>
      </c>
      <c r="B399" s="106" t="s">
        <v>515</v>
      </c>
      <c r="C399" s="106" t="s">
        <v>553</v>
      </c>
      <c r="D399" s="36">
        <v>2</v>
      </c>
      <c r="E399" s="72">
        <f t="shared" si="22"/>
        <v>2</v>
      </c>
      <c r="F399" s="67">
        <v>2</v>
      </c>
      <c r="G399" s="21"/>
      <c r="H399" s="72">
        <f t="shared" si="23"/>
        <v>2</v>
      </c>
      <c r="I399" s="67"/>
      <c r="J399" s="37">
        <v>5.7</v>
      </c>
    </row>
    <row r="400" ht="20" customHeight="1" spans="1:10">
      <c r="A400" s="36">
        <f t="shared" si="24"/>
        <v>398</v>
      </c>
      <c r="B400" s="106" t="s">
        <v>515</v>
      </c>
      <c r="C400" s="106" t="s">
        <v>554</v>
      </c>
      <c r="D400" s="36">
        <v>1</v>
      </c>
      <c r="E400" s="72">
        <f t="shared" si="22"/>
        <v>1</v>
      </c>
      <c r="F400" s="67">
        <v>1</v>
      </c>
      <c r="G400" s="21"/>
      <c r="H400" s="72">
        <f t="shared" si="23"/>
        <v>1</v>
      </c>
      <c r="I400" s="67"/>
      <c r="J400" s="37">
        <v>7.2</v>
      </c>
    </row>
    <row r="401" ht="20" customHeight="1" spans="1:10">
      <c r="A401" s="36">
        <f t="shared" si="24"/>
        <v>399</v>
      </c>
      <c r="B401" s="106" t="s">
        <v>515</v>
      </c>
      <c r="C401" s="106" t="s">
        <v>555</v>
      </c>
      <c r="D401" s="36">
        <v>5</v>
      </c>
      <c r="E401" s="72">
        <f t="shared" si="22"/>
        <v>5</v>
      </c>
      <c r="F401" s="67">
        <v>5</v>
      </c>
      <c r="G401" s="21"/>
      <c r="H401" s="72">
        <f t="shared" si="23"/>
        <v>5</v>
      </c>
      <c r="I401" s="67"/>
      <c r="J401" s="37">
        <v>5.49</v>
      </c>
    </row>
    <row r="402" ht="20" customHeight="1" spans="1:10">
      <c r="A402" s="36">
        <f t="shared" si="24"/>
        <v>400</v>
      </c>
      <c r="B402" s="106" t="s">
        <v>515</v>
      </c>
      <c r="C402" s="106" t="s">
        <v>556</v>
      </c>
      <c r="D402" s="36">
        <v>1.5</v>
      </c>
      <c r="E402" s="72">
        <f t="shared" si="22"/>
        <v>1.5</v>
      </c>
      <c r="F402" s="67">
        <v>1.5</v>
      </c>
      <c r="G402" s="21"/>
      <c r="H402" s="72">
        <f t="shared" si="23"/>
        <v>1.5</v>
      </c>
      <c r="I402" s="67"/>
      <c r="J402" s="37">
        <v>6.86</v>
      </c>
    </row>
    <row r="403" ht="20" customHeight="1" spans="1:10">
      <c r="A403" s="36">
        <f t="shared" si="24"/>
        <v>401</v>
      </c>
      <c r="B403" s="106" t="s">
        <v>515</v>
      </c>
      <c r="C403" s="106" t="s">
        <v>557</v>
      </c>
      <c r="D403" s="36">
        <v>1.6</v>
      </c>
      <c r="E403" s="72">
        <f t="shared" si="22"/>
        <v>1.6</v>
      </c>
      <c r="F403" s="67">
        <v>1.6</v>
      </c>
      <c r="G403" s="21"/>
      <c r="H403" s="72">
        <f t="shared" si="23"/>
        <v>1.6</v>
      </c>
      <c r="I403" s="67"/>
      <c r="J403" s="37">
        <v>6.21</v>
      </c>
    </row>
    <row r="404" ht="20" customHeight="1" spans="1:10">
      <c r="A404" s="36">
        <f t="shared" si="24"/>
        <v>402</v>
      </c>
      <c r="B404" s="106" t="s">
        <v>515</v>
      </c>
      <c r="C404" s="106" t="s">
        <v>558</v>
      </c>
      <c r="D404" s="36">
        <v>1.5</v>
      </c>
      <c r="E404" s="72">
        <f t="shared" si="22"/>
        <v>1.5</v>
      </c>
      <c r="F404" s="67">
        <v>1.5</v>
      </c>
      <c r="G404" s="21"/>
      <c r="H404" s="72">
        <f t="shared" si="23"/>
        <v>1.5</v>
      </c>
      <c r="I404" s="67"/>
      <c r="J404" s="37">
        <v>5.5</v>
      </c>
    </row>
    <row r="405" ht="20" customHeight="1" spans="1:10">
      <c r="A405" s="36">
        <f t="shared" si="24"/>
        <v>403</v>
      </c>
      <c r="B405" s="106" t="s">
        <v>515</v>
      </c>
      <c r="C405" s="106" t="s">
        <v>559</v>
      </c>
      <c r="D405" s="36">
        <v>5</v>
      </c>
      <c r="E405" s="72">
        <f t="shared" si="22"/>
        <v>5</v>
      </c>
      <c r="F405" s="67">
        <v>5</v>
      </c>
      <c r="G405" s="21"/>
      <c r="H405" s="72">
        <f t="shared" si="23"/>
        <v>5</v>
      </c>
      <c r="I405" s="67"/>
      <c r="J405" s="37">
        <v>6.42</v>
      </c>
    </row>
    <row r="406" ht="20" customHeight="1" spans="1:10">
      <c r="A406" s="36">
        <f t="shared" si="24"/>
        <v>404</v>
      </c>
      <c r="B406" s="106" t="s">
        <v>515</v>
      </c>
      <c r="C406" s="106" t="s">
        <v>560</v>
      </c>
      <c r="D406" s="36">
        <v>1.2</v>
      </c>
      <c r="E406" s="72">
        <f t="shared" si="22"/>
        <v>1.2</v>
      </c>
      <c r="F406" s="67">
        <v>1.2</v>
      </c>
      <c r="G406" s="21"/>
      <c r="H406" s="72">
        <f t="shared" si="23"/>
        <v>1.2</v>
      </c>
      <c r="I406" s="67"/>
      <c r="J406" s="37">
        <v>4.45</v>
      </c>
    </row>
    <row r="407" ht="20" customHeight="1" spans="1:10">
      <c r="A407" s="36">
        <f t="shared" si="24"/>
        <v>405</v>
      </c>
      <c r="B407" s="106" t="s">
        <v>515</v>
      </c>
      <c r="C407" s="106" t="s">
        <v>561</v>
      </c>
      <c r="D407" s="36">
        <v>2.5</v>
      </c>
      <c r="E407" s="72">
        <f t="shared" si="22"/>
        <v>2.5</v>
      </c>
      <c r="F407" s="67">
        <v>2.5</v>
      </c>
      <c r="G407" s="21"/>
      <c r="H407" s="72">
        <f t="shared" si="23"/>
        <v>2.5</v>
      </c>
      <c r="I407" s="67"/>
      <c r="J407" s="37">
        <v>6.64</v>
      </c>
    </row>
    <row r="408" ht="20" customHeight="1" spans="1:10">
      <c r="A408" s="36">
        <f t="shared" si="24"/>
        <v>406</v>
      </c>
      <c r="B408" s="106" t="s">
        <v>515</v>
      </c>
      <c r="C408" s="106" t="s">
        <v>562</v>
      </c>
      <c r="D408" s="36">
        <v>1.5</v>
      </c>
      <c r="E408" s="72">
        <f t="shared" si="22"/>
        <v>1.5</v>
      </c>
      <c r="F408" s="67">
        <v>1.5</v>
      </c>
      <c r="G408" s="21"/>
      <c r="H408" s="72">
        <f t="shared" si="23"/>
        <v>1.5</v>
      </c>
      <c r="I408" s="67"/>
      <c r="J408" s="37">
        <v>7.2</v>
      </c>
    </row>
    <row r="409" ht="20" customHeight="1" spans="1:10">
      <c r="A409" s="36">
        <f t="shared" si="24"/>
        <v>407</v>
      </c>
      <c r="B409" s="106" t="s">
        <v>515</v>
      </c>
      <c r="C409" s="106" t="s">
        <v>563</v>
      </c>
      <c r="D409" s="36">
        <v>2</v>
      </c>
      <c r="E409" s="72">
        <f t="shared" si="22"/>
        <v>2</v>
      </c>
      <c r="F409" s="67">
        <v>2</v>
      </c>
      <c r="G409" s="21"/>
      <c r="H409" s="72">
        <f t="shared" si="23"/>
        <v>2</v>
      </c>
      <c r="I409" s="67"/>
      <c r="J409" s="37">
        <v>4.44</v>
      </c>
    </row>
    <row r="410" ht="20" customHeight="1" spans="1:10">
      <c r="A410" s="36">
        <f t="shared" si="24"/>
        <v>408</v>
      </c>
      <c r="B410" s="106" t="s">
        <v>515</v>
      </c>
      <c r="C410" s="106" t="s">
        <v>564</v>
      </c>
      <c r="D410" s="36">
        <v>1</v>
      </c>
      <c r="E410" s="72">
        <f t="shared" si="22"/>
        <v>1</v>
      </c>
      <c r="F410" s="67">
        <v>1</v>
      </c>
      <c r="G410" s="21"/>
      <c r="H410" s="72">
        <f t="shared" si="23"/>
        <v>1</v>
      </c>
      <c r="I410" s="67"/>
      <c r="J410" s="37">
        <v>5.71</v>
      </c>
    </row>
    <row r="411" ht="20" customHeight="1" spans="1:10">
      <c r="A411" s="36">
        <f t="shared" si="24"/>
        <v>409</v>
      </c>
      <c r="B411" s="106" t="s">
        <v>515</v>
      </c>
      <c r="C411" s="106" t="s">
        <v>565</v>
      </c>
      <c r="D411" s="36">
        <v>2</v>
      </c>
      <c r="E411" s="72">
        <f t="shared" si="22"/>
        <v>2</v>
      </c>
      <c r="F411" s="67">
        <v>2</v>
      </c>
      <c r="G411" s="21"/>
      <c r="H411" s="72">
        <f t="shared" si="23"/>
        <v>2</v>
      </c>
      <c r="I411" s="67"/>
      <c r="J411" s="37">
        <v>4.61</v>
      </c>
    </row>
    <row r="412" ht="20" customHeight="1" spans="1:10">
      <c r="A412" s="36">
        <f t="shared" si="24"/>
        <v>410</v>
      </c>
      <c r="B412" s="106" t="s">
        <v>515</v>
      </c>
      <c r="C412" s="106" t="s">
        <v>566</v>
      </c>
      <c r="D412" s="36">
        <v>1.6</v>
      </c>
      <c r="E412" s="72">
        <f t="shared" si="22"/>
        <v>1.6</v>
      </c>
      <c r="F412" s="67">
        <v>1.6</v>
      </c>
      <c r="G412" s="21"/>
      <c r="H412" s="72">
        <f t="shared" si="23"/>
        <v>1.6</v>
      </c>
      <c r="I412" s="67"/>
      <c r="J412" s="37">
        <v>7.79</v>
      </c>
    </row>
    <row r="413" ht="20" customHeight="1" spans="1:10">
      <c r="A413" s="36">
        <f t="shared" si="24"/>
        <v>411</v>
      </c>
      <c r="B413" s="106" t="s">
        <v>515</v>
      </c>
      <c r="C413" s="106" t="s">
        <v>567</v>
      </c>
      <c r="D413" s="36">
        <v>1</v>
      </c>
      <c r="E413" s="72">
        <f t="shared" si="22"/>
        <v>1</v>
      </c>
      <c r="F413" s="67">
        <v>1</v>
      </c>
      <c r="G413" s="21"/>
      <c r="H413" s="72">
        <f t="shared" si="23"/>
        <v>1</v>
      </c>
      <c r="I413" s="67"/>
      <c r="J413" s="37">
        <v>1.23</v>
      </c>
    </row>
    <row r="414" ht="20" customHeight="1" spans="1:10">
      <c r="A414" s="36">
        <f t="shared" si="24"/>
        <v>412</v>
      </c>
      <c r="B414" s="106" t="s">
        <v>515</v>
      </c>
      <c r="C414" s="106" t="s">
        <v>568</v>
      </c>
      <c r="D414" s="36">
        <v>1</v>
      </c>
      <c r="E414" s="72">
        <f t="shared" si="22"/>
        <v>1</v>
      </c>
      <c r="F414" s="67">
        <v>1</v>
      </c>
      <c r="G414" s="21"/>
      <c r="H414" s="72">
        <f t="shared" si="23"/>
        <v>1</v>
      </c>
      <c r="I414" s="67"/>
      <c r="J414" s="37">
        <v>3.67</v>
      </c>
    </row>
    <row r="415" ht="20" customHeight="1" spans="1:10">
      <c r="A415" s="36">
        <f t="shared" si="24"/>
        <v>413</v>
      </c>
      <c r="B415" s="106" t="s">
        <v>515</v>
      </c>
      <c r="C415" s="106" t="s">
        <v>569</v>
      </c>
      <c r="D415" s="36">
        <v>3.5</v>
      </c>
      <c r="E415" s="72">
        <f t="shared" si="22"/>
        <v>3.5</v>
      </c>
      <c r="F415" s="67">
        <v>3.5</v>
      </c>
      <c r="G415" s="21"/>
      <c r="H415" s="72">
        <f t="shared" si="23"/>
        <v>3.5</v>
      </c>
      <c r="I415" s="67"/>
      <c r="J415" s="37">
        <v>3.04</v>
      </c>
    </row>
    <row r="416" ht="20" customHeight="1" spans="1:10">
      <c r="A416" s="36">
        <f t="shared" si="24"/>
        <v>414</v>
      </c>
      <c r="B416" s="106" t="s">
        <v>515</v>
      </c>
      <c r="C416" s="106" t="s">
        <v>570</v>
      </c>
      <c r="D416" s="36">
        <v>1.2</v>
      </c>
      <c r="E416" s="72">
        <f t="shared" si="22"/>
        <v>1.2</v>
      </c>
      <c r="F416" s="67">
        <v>1.2</v>
      </c>
      <c r="G416" s="21"/>
      <c r="H416" s="72">
        <f t="shared" si="23"/>
        <v>1.2</v>
      </c>
      <c r="I416" s="67"/>
      <c r="J416" s="37">
        <v>1.36</v>
      </c>
    </row>
    <row r="417" ht="20" customHeight="1" spans="1:10">
      <c r="A417" s="36">
        <f t="shared" si="24"/>
        <v>415</v>
      </c>
      <c r="B417" s="106" t="s">
        <v>515</v>
      </c>
      <c r="C417" s="106" t="s">
        <v>571</v>
      </c>
      <c r="D417" s="36">
        <v>6</v>
      </c>
      <c r="E417" s="72">
        <f t="shared" si="22"/>
        <v>6</v>
      </c>
      <c r="F417" s="67">
        <v>6</v>
      </c>
      <c r="G417" s="21"/>
      <c r="H417" s="72">
        <f t="shared" si="23"/>
        <v>6</v>
      </c>
      <c r="I417" s="67"/>
      <c r="J417" s="37">
        <v>4.34</v>
      </c>
    </row>
    <row r="418" ht="20" customHeight="1" spans="1:10">
      <c r="A418" s="36">
        <f t="shared" si="24"/>
        <v>416</v>
      </c>
      <c r="B418" s="106" t="s">
        <v>515</v>
      </c>
      <c r="C418" s="106" t="s">
        <v>572</v>
      </c>
      <c r="D418" s="36">
        <v>1</v>
      </c>
      <c r="E418" s="72">
        <f t="shared" si="22"/>
        <v>1</v>
      </c>
      <c r="F418" s="67">
        <v>1</v>
      </c>
      <c r="G418" s="21"/>
      <c r="H418" s="72">
        <f t="shared" si="23"/>
        <v>1</v>
      </c>
      <c r="I418" s="67"/>
      <c r="J418" s="37">
        <v>2.76</v>
      </c>
    </row>
    <row r="419" ht="20" customHeight="1" spans="1:10">
      <c r="A419" s="36">
        <f t="shared" si="24"/>
        <v>417</v>
      </c>
      <c r="B419" s="106" t="s">
        <v>515</v>
      </c>
      <c r="C419" s="106" t="s">
        <v>573</v>
      </c>
      <c r="D419" s="36">
        <v>2.7</v>
      </c>
      <c r="E419" s="72">
        <f t="shared" si="22"/>
        <v>2.7</v>
      </c>
      <c r="F419" s="67">
        <v>2.7</v>
      </c>
      <c r="G419" s="21"/>
      <c r="H419" s="72">
        <f t="shared" si="23"/>
        <v>2.7</v>
      </c>
      <c r="I419" s="67"/>
      <c r="J419" s="37">
        <v>3.1</v>
      </c>
    </row>
    <row r="420" ht="20" customHeight="1" spans="1:10">
      <c r="A420" s="36">
        <f t="shared" si="24"/>
        <v>418</v>
      </c>
      <c r="B420" s="106" t="s">
        <v>515</v>
      </c>
      <c r="C420" s="106" t="s">
        <v>574</v>
      </c>
      <c r="D420" s="36">
        <v>1.4</v>
      </c>
      <c r="E420" s="72">
        <f t="shared" si="22"/>
        <v>1.4</v>
      </c>
      <c r="F420" s="67">
        <v>1.4</v>
      </c>
      <c r="G420" s="21"/>
      <c r="H420" s="72">
        <f t="shared" si="23"/>
        <v>1.4</v>
      </c>
      <c r="I420" s="67"/>
      <c r="J420" s="37">
        <v>1.42</v>
      </c>
    </row>
    <row r="421" ht="20" customHeight="1" spans="1:10">
      <c r="A421" s="36">
        <f t="shared" si="24"/>
        <v>419</v>
      </c>
      <c r="B421" s="106" t="s">
        <v>515</v>
      </c>
      <c r="C421" s="106" t="s">
        <v>575</v>
      </c>
      <c r="D421" s="36">
        <v>2.5</v>
      </c>
      <c r="E421" s="72">
        <f t="shared" si="22"/>
        <v>2.5</v>
      </c>
      <c r="F421" s="67">
        <v>2.5</v>
      </c>
      <c r="G421" s="21"/>
      <c r="H421" s="72">
        <f t="shared" si="23"/>
        <v>2.5</v>
      </c>
      <c r="I421" s="67"/>
      <c r="J421" s="37">
        <v>2.27</v>
      </c>
    </row>
    <row r="422" ht="20" customHeight="1" spans="1:10">
      <c r="A422" s="36">
        <f t="shared" si="24"/>
        <v>420</v>
      </c>
      <c r="B422" s="106" t="s">
        <v>515</v>
      </c>
      <c r="C422" s="106" t="s">
        <v>219</v>
      </c>
      <c r="D422" s="36">
        <v>5</v>
      </c>
      <c r="E422" s="72">
        <f t="shared" si="22"/>
        <v>5</v>
      </c>
      <c r="F422" s="67">
        <v>5</v>
      </c>
      <c r="G422" s="21"/>
      <c r="H422" s="72">
        <f t="shared" si="23"/>
        <v>5</v>
      </c>
      <c r="I422" s="67"/>
      <c r="J422" s="37">
        <v>0.67</v>
      </c>
    </row>
    <row r="423" ht="20" customHeight="1" spans="1:10">
      <c r="A423" s="36">
        <f t="shared" si="24"/>
        <v>421</v>
      </c>
      <c r="B423" s="106" t="s">
        <v>515</v>
      </c>
      <c r="C423" s="106" t="s">
        <v>576</v>
      </c>
      <c r="D423" s="36">
        <v>0.6</v>
      </c>
      <c r="E423" s="72">
        <f t="shared" si="22"/>
        <v>0.6</v>
      </c>
      <c r="F423" s="67">
        <v>0.6</v>
      </c>
      <c r="G423" s="21"/>
      <c r="H423" s="72">
        <f t="shared" si="23"/>
        <v>0.6</v>
      </c>
      <c r="I423" s="67"/>
      <c r="J423" s="37">
        <v>2.89</v>
      </c>
    </row>
    <row r="424" ht="20" customHeight="1" spans="1:10">
      <c r="A424" s="36">
        <f t="shared" si="24"/>
        <v>422</v>
      </c>
      <c r="B424" s="106" t="s">
        <v>515</v>
      </c>
      <c r="C424" s="106" t="s">
        <v>577</v>
      </c>
      <c r="D424" s="36">
        <v>1</v>
      </c>
      <c r="E424" s="72">
        <f t="shared" si="22"/>
        <v>1</v>
      </c>
      <c r="F424" s="67">
        <v>1</v>
      </c>
      <c r="G424" s="21"/>
      <c r="H424" s="72">
        <f t="shared" si="23"/>
        <v>1</v>
      </c>
      <c r="I424" s="67"/>
      <c r="J424" s="37">
        <v>2.59</v>
      </c>
    </row>
    <row r="425" ht="20" customHeight="1" spans="1:10">
      <c r="A425" s="36">
        <f t="shared" si="24"/>
        <v>423</v>
      </c>
      <c r="B425" s="106" t="s">
        <v>515</v>
      </c>
      <c r="C425" s="106" t="s">
        <v>578</v>
      </c>
      <c r="D425" s="36">
        <v>0.5</v>
      </c>
      <c r="E425" s="72">
        <f t="shared" si="22"/>
        <v>0.5</v>
      </c>
      <c r="F425" s="67">
        <v>0.5</v>
      </c>
      <c r="G425" s="21"/>
      <c r="H425" s="72">
        <f t="shared" si="23"/>
        <v>0.5</v>
      </c>
      <c r="I425" s="67"/>
      <c r="J425" s="37">
        <v>3.26</v>
      </c>
    </row>
    <row r="426" ht="20" customHeight="1" spans="1:10">
      <c r="A426" s="36">
        <f t="shared" si="24"/>
        <v>424</v>
      </c>
      <c r="B426" s="106" t="s">
        <v>515</v>
      </c>
      <c r="C426" s="106" t="s">
        <v>579</v>
      </c>
      <c r="D426" s="36">
        <v>2.5</v>
      </c>
      <c r="E426" s="72">
        <f t="shared" si="22"/>
        <v>2.5</v>
      </c>
      <c r="F426" s="67">
        <v>2.5</v>
      </c>
      <c r="G426" s="21"/>
      <c r="H426" s="72">
        <f t="shared" si="23"/>
        <v>2.5</v>
      </c>
      <c r="I426" s="67"/>
      <c r="J426" s="37">
        <v>6.25</v>
      </c>
    </row>
    <row r="427" ht="20" customHeight="1" spans="1:10">
      <c r="A427" s="36">
        <f t="shared" si="24"/>
        <v>425</v>
      </c>
      <c r="B427" s="106" t="s">
        <v>515</v>
      </c>
      <c r="C427" s="106" t="s">
        <v>580</v>
      </c>
      <c r="D427" s="36">
        <v>3</v>
      </c>
      <c r="E427" s="72">
        <f t="shared" si="22"/>
        <v>3</v>
      </c>
      <c r="F427" s="67">
        <v>3</v>
      </c>
      <c r="G427" s="21"/>
      <c r="H427" s="72">
        <f t="shared" si="23"/>
        <v>3</v>
      </c>
      <c r="I427" s="67"/>
      <c r="J427" s="37">
        <v>5.86</v>
      </c>
    </row>
    <row r="428" ht="20" customHeight="1" spans="1:10">
      <c r="A428" s="36">
        <f t="shared" si="24"/>
        <v>426</v>
      </c>
      <c r="B428" s="106" t="s">
        <v>515</v>
      </c>
      <c r="C428" s="106" t="s">
        <v>581</v>
      </c>
      <c r="D428" s="36">
        <v>1.1</v>
      </c>
      <c r="E428" s="72">
        <f t="shared" si="22"/>
        <v>1.1</v>
      </c>
      <c r="F428" s="67">
        <v>1.1</v>
      </c>
      <c r="G428" s="21"/>
      <c r="H428" s="72">
        <f t="shared" si="23"/>
        <v>1.1</v>
      </c>
      <c r="I428" s="67"/>
      <c r="J428" s="37">
        <v>3.92</v>
      </c>
    </row>
    <row r="429" ht="20" customHeight="1" spans="1:10">
      <c r="A429" s="36">
        <f t="shared" si="24"/>
        <v>427</v>
      </c>
      <c r="B429" s="106" t="s">
        <v>515</v>
      </c>
      <c r="C429" s="106" t="s">
        <v>582</v>
      </c>
      <c r="D429" s="36">
        <v>2</v>
      </c>
      <c r="E429" s="72">
        <f t="shared" si="22"/>
        <v>2</v>
      </c>
      <c r="F429" s="67">
        <v>2</v>
      </c>
      <c r="G429" s="21"/>
      <c r="H429" s="72">
        <f t="shared" si="23"/>
        <v>2</v>
      </c>
      <c r="I429" s="67"/>
      <c r="J429" s="37">
        <v>5.68</v>
      </c>
    </row>
    <row r="430" ht="20" customHeight="1" spans="1:10">
      <c r="A430" s="36">
        <f t="shared" si="24"/>
        <v>428</v>
      </c>
      <c r="B430" s="106" t="s">
        <v>515</v>
      </c>
      <c r="C430" s="106" t="s">
        <v>583</v>
      </c>
      <c r="D430" s="36">
        <v>5.6</v>
      </c>
      <c r="E430" s="72">
        <f t="shared" si="22"/>
        <v>5.6</v>
      </c>
      <c r="F430" s="67">
        <v>5.6</v>
      </c>
      <c r="G430" s="21"/>
      <c r="H430" s="72">
        <f t="shared" si="23"/>
        <v>5.6</v>
      </c>
      <c r="I430" s="67"/>
      <c r="J430" s="37">
        <v>5.7</v>
      </c>
    </row>
    <row r="431" ht="20" customHeight="1" spans="1:10">
      <c r="A431" s="36">
        <f t="shared" si="24"/>
        <v>429</v>
      </c>
      <c r="B431" s="106" t="s">
        <v>515</v>
      </c>
      <c r="C431" s="106" t="s">
        <v>584</v>
      </c>
      <c r="D431" s="36">
        <v>6</v>
      </c>
      <c r="E431" s="72">
        <f t="shared" si="22"/>
        <v>6</v>
      </c>
      <c r="F431" s="67">
        <v>6</v>
      </c>
      <c r="G431" s="21"/>
      <c r="H431" s="72">
        <f t="shared" si="23"/>
        <v>6</v>
      </c>
      <c r="I431" s="67"/>
      <c r="J431" s="37">
        <v>4.99</v>
      </c>
    </row>
    <row r="432" ht="20" customHeight="1" spans="1:10">
      <c r="A432" s="36">
        <f t="shared" si="24"/>
        <v>430</v>
      </c>
      <c r="B432" s="106" t="s">
        <v>515</v>
      </c>
      <c r="C432" s="106" t="s">
        <v>585</v>
      </c>
      <c r="D432" s="36">
        <v>2.1</v>
      </c>
      <c r="E432" s="72">
        <f t="shared" si="22"/>
        <v>2.1</v>
      </c>
      <c r="F432" s="67">
        <v>2.1</v>
      </c>
      <c r="G432" s="21"/>
      <c r="H432" s="72">
        <f t="shared" si="23"/>
        <v>2.1</v>
      </c>
      <c r="I432" s="67"/>
      <c r="J432" s="37">
        <v>6.74</v>
      </c>
    </row>
    <row r="433" ht="20" customHeight="1" spans="1:10">
      <c r="A433" s="36">
        <f t="shared" si="24"/>
        <v>431</v>
      </c>
      <c r="B433" s="106" t="s">
        <v>515</v>
      </c>
      <c r="C433" s="106" t="s">
        <v>586</v>
      </c>
      <c r="D433" s="36">
        <v>0.5</v>
      </c>
      <c r="E433" s="72">
        <f t="shared" si="22"/>
        <v>0.5</v>
      </c>
      <c r="F433" s="67">
        <v>0.5</v>
      </c>
      <c r="G433" s="21"/>
      <c r="H433" s="72">
        <f t="shared" si="23"/>
        <v>0.5</v>
      </c>
      <c r="I433" s="67"/>
      <c r="J433" s="37">
        <v>5.7</v>
      </c>
    </row>
    <row r="434" ht="20" customHeight="1" spans="1:10">
      <c r="A434" s="36">
        <f t="shared" si="24"/>
        <v>432</v>
      </c>
      <c r="B434" s="106" t="s">
        <v>515</v>
      </c>
      <c r="C434" s="106" t="s">
        <v>587</v>
      </c>
      <c r="D434" s="36">
        <v>1.2</v>
      </c>
      <c r="E434" s="72">
        <f t="shared" si="22"/>
        <v>1.2</v>
      </c>
      <c r="F434" s="67">
        <v>1.2</v>
      </c>
      <c r="G434" s="21"/>
      <c r="H434" s="72">
        <f t="shared" si="23"/>
        <v>1.2</v>
      </c>
      <c r="I434" s="67"/>
      <c r="J434" s="37">
        <v>8.06</v>
      </c>
    </row>
    <row r="435" ht="20" customHeight="1" spans="1:10">
      <c r="A435" s="36">
        <f t="shared" si="24"/>
        <v>433</v>
      </c>
      <c r="B435" s="106" t="s">
        <v>515</v>
      </c>
      <c r="C435" s="106" t="s">
        <v>588</v>
      </c>
      <c r="D435" s="36">
        <v>0.5</v>
      </c>
      <c r="E435" s="72">
        <f t="shared" si="22"/>
        <v>0.5</v>
      </c>
      <c r="F435" s="67">
        <v>0.5</v>
      </c>
      <c r="G435" s="21"/>
      <c r="H435" s="72">
        <f t="shared" si="23"/>
        <v>0.5</v>
      </c>
      <c r="I435" s="67"/>
      <c r="J435" s="37">
        <v>4.59</v>
      </c>
    </row>
    <row r="436" ht="20" customHeight="1" spans="1:10">
      <c r="A436" s="36">
        <f t="shared" si="24"/>
        <v>434</v>
      </c>
      <c r="B436" s="106" t="s">
        <v>515</v>
      </c>
      <c r="C436" s="106" t="s">
        <v>589</v>
      </c>
      <c r="D436" s="36">
        <v>3</v>
      </c>
      <c r="E436" s="72">
        <f t="shared" si="22"/>
        <v>3</v>
      </c>
      <c r="F436" s="67">
        <v>3</v>
      </c>
      <c r="G436" s="21"/>
      <c r="H436" s="72">
        <f t="shared" si="23"/>
        <v>3</v>
      </c>
      <c r="I436" s="67"/>
      <c r="J436" s="37">
        <v>7.02</v>
      </c>
    </row>
    <row r="437" ht="20" customHeight="1" spans="1:10">
      <c r="A437" s="36">
        <f t="shared" si="24"/>
        <v>435</v>
      </c>
      <c r="B437" s="106" t="s">
        <v>515</v>
      </c>
      <c r="C437" s="106" t="s">
        <v>590</v>
      </c>
      <c r="D437" s="36">
        <v>3</v>
      </c>
      <c r="E437" s="72">
        <f t="shared" si="22"/>
        <v>3</v>
      </c>
      <c r="F437" s="67">
        <v>3</v>
      </c>
      <c r="G437" s="21"/>
      <c r="H437" s="72">
        <f t="shared" si="23"/>
        <v>3</v>
      </c>
      <c r="I437" s="67"/>
      <c r="J437" s="37">
        <v>1.14</v>
      </c>
    </row>
    <row r="438" ht="20" customHeight="1" spans="1:10">
      <c r="A438" s="36">
        <f t="shared" si="24"/>
        <v>436</v>
      </c>
      <c r="B438" s="106" t="s">
        <v>515</v>
      </c>
      <c r="C438" s="106" t="s">
        <v>591</v>
      </c>
      <c r="D438" s="36">
        <v>6</v>
      </c>
      <c r="E438" s="72">
        <f t="shared" si="22"/>
        <v>6</v>
      </c>
      <c r="F438" s="67">
        <v>6</v>
      </c>
      <c r="G438" s="21"/>
      <c r="H438" s="72">
        <f t="shared" si="23"/>
        <v>6</v>
      </c>
      <c r="I438" s="67"/>
      <c r="J438" s="37">
        <v>7.55</v>
      </c>
    </row>
    <row r="439" ht="20" customHeight="1" spans="1:10">
      <c r="A439" s="36">
        <f t="shared" si="24"/>
        <v>437</v>
      </c>
      <c r="B439" s="106" t="s">
        <v>515</v>
      </c>
      <c r="C439" s="106" t="s">
        <v>592</v>
      </c>
      <c r="D439" s="36">
        <v>6</v>
      </c>
      <c r="E439" s="72">
        <f t="shared" si="22"/>
        <v>6</v>
      </c>
      <c r="F439" s="67">
        <v>6</v>
      </c>
      <c r="G439" s="21"/>
      <c r="H439" s="72">
        <f t="shared" si="23"/>
        <v>6</v>
      </c>
      <c r="I439" s="67"/>
      <c r="J439" s="37">
        <v>6.64</v>
      </c>
    </row>
    <row r="440" ht="20" customHeight="1" spans="1:10">
      <c r="A440" s="36">
        <f t="shared" si="24"/>
        <v>438</v>
      </c>
      <c r="B440" s="106" t="s">
        <v>515</v>
      </c>
      <c r="C440" s="106" t="s">
        <v>593</v>
      </c>
      <c r="D440" s="36">
        <v>1.5</v>
      </c>
      <c r="E440" s="72">
        <f t="shared" si="22"/>
        <v>1.5</v>
      </c>
      <c r="F440" s="67">
        <v>1.5</v>
      </c>
      <c r="G440" s="21"/>
      <c r="H440" s="72">
        <f t="shared" si="23"/>
        <v>1.5</v>
      </c>
      <c r="I440" s="67"/>
      <c r="J440" s="37">
        <v>6.7</v>
      </c>
    </row>
    <row r="441" ht="20" customHeight="1" spans="1:10">
      <c r="A441" s="36">
        <f t="shared" si="24"/>
        <v>439</v>
      </c>
      <c r="B441" s="106" t="s">
        <v>515</v>
      </c>
      <c r="C441" s="106" t="s">
        <v>594</v>
      </c>
      <c r="D441" s="36">
        <v>12.2</v>
      </c>
      <c r="E441" s="72">
        <f t="shared" si="22"/>
        <v>12.2</v>
      </c>
      <c r="F441" s="67">
        <v>12.2</v>
      </c>
      <c r="G441" s="21"/>
      <c r="H441" s="72">
        <f t="shared" si="23"/>
        <v>12.2</v>
      </c>
      <c r="I441" s="67"/>
      <c r="J441" s="37">
        <v>9.45</v>
      </c>
    </row>
    <row r="442" ht="20" customHeight="1" spans="1:10">
      <c r="A442" s="36">
        <f t="shared" si="24"/>
        <v>440</v>
      </c>
      <c r="B442" s="106" t="s">
        <v>515</v>
      </c>
      <c r="C442" s="106" t="s">
        <v>595</v>
      </c>
      <c r="D442" s="36">
        <v>4.2</v>
      </c>
      <c r="E442" s="72">
        <f t="shared" si="22"/>
        <v>4.2</v>
      </c>
      <c r="F442" s="67">
        <v>4.2</v>
      </c>
      <c r="G442" s="21"/>
      <c r="H442" s="72">
        <f t="shared" si="23"/>
        <v>4.2</v>
      </c>
      <c r="I442" s="67"/>
      <c r="J442" s="37">
        <v>5.57</v>
      </c>
    </row>
    <row r="443" ht="20" customHeight="1" spans="1:10">
      <c r="A443" s="36">
        <f t="shared" si="24"/>
        <v>441</v>
      </c>
      <c r="B443" s="106" t="s">
        <v>515</v>
      </c>
      <c r="C443" s="106" t="s">
        <v>596</v>
      </c>
      <c r="D443" s="36">
        <v>3.5</v>
      </c>
      <c r="E443" s="72">
        <f t="shared" si="22"/>
        <v>3.5</v>
      </c>
      <c r="F443" s="67">
        <v>3.5</v>
      </c>
      <c r="G443" s="21"/>
      <c r="H443" s="72">
        <f t="shared" si="23"/>
        <v>3.5</v>
      </c>
      <c r="I443" s="67"/>
      <c r="J443" s="37">
        <v>7.37</v>
      </c>
    </row>
    <row r="444" ht="20" customHeight="1" spans="1:10">
      <c r="A444" s="36">
        <f t="shared" si="24"/>
        <v>442</v>
      </c>
      <c r="B444" s="106" t="s">
        <v>515</v>
      </c>
      <c r="C444" s="106" t="s">
        <v>597</v>
      </c>
      <c r="D444" s="36">
        <v>3</v>
      </c>
      <c r="E444" s="72">
        <f t="shared" si="22"/>
        <v>3</v>
      </c>
      <c r="F444" s="67">
        <v>3</v>
      </c>
      <c r="G444" s="21"/>
      <c r="H444" s="72">
        <f t="shared" si="23"/>
        <v>3</v>
      </c>
      <c r="I444" s="67"/>
      <c r="J444" s="37">
        <v>8.87</v>
      </c>
    </row>
    <row r="445" ht="20" customHeight="1" spans="1:10">
      <c r="A445" s="36">
        <f t="shared" si="24"/>
        <v>443</v>
      </c>
      <c r="B445" s="106" t="s">
        <v>515</v>
      </c>
      <c r="C445" s="106" t="s">
        <v>598</v>
      </c>
      <c r="D445" s="36">
        <v>1.5</v>
      </c>
      <c r="E445" s="72">
        <f t="shared" si="22"/>
        <v>1.5</v>
      </c>
      <c r="F445" s="67">
        <v>1.5</v>
      </c>
      <c r="G445" s="21"/>
      <c r="H445" s="72">
        <f t="shared" si="23"/>
        <v>1.5</v>
      </c>
      <c r="I445" s="67"/>
      <c r="J445" s="37">
        <v>8.39</v>
      </c>
    </row>
    <row r="446" ht="20" customHeight="1" spans="1:10">
      <c r="A446" s="36">
        <f t="shared" si="24"/>
        <v>444</v>
      </c>
      <c r="B446" s="106" t="s">
        <v>515</v>
      </c>
      <c r="C446" s="106" t="s">
        <v>599</v>
      </c>
      <c r="D446" s="36">
        <v>1</v>
      </c>
      <c r="E446" s="72">
        <f t="shared" si="22"/>
        <v>1</v>
      </c>
      <c r="F446" s="67">
        <v>1</v>
      </c>
      <c r="G446" s="21"/>
      <c r="H446" s="72">
        <f t="shared" si="23"/>
        <v>1</v>
      </c>
      <c r="I446" s="67"/>
      <c r="J446" s="37">
        <v>6.55</v>
      </c>
    </row>
    <row r="447" ht="20" customHeight="1" spans="1:10">
      <c r="A447" s="36">
        <f t="shared" si="24"/>
        <v>445</v>
      </c>
      <c r="B447" s="106" t="s">
        <v>515</v>
      </c>
      <c r="C447" s="106" t="s">
        <v>600</v>
      </c>
      <c r="D447" s="36">
        <v>4.2</v>
      </c>
      <c r="E447" s="72">
        <f t="shared" si="22"/>
        <v>4.2</v>
      </c>
      <c r="F447" s="67">
        <v>4.2</v>
      </c>
      <c r="G447" s="21"/>
      <c r="H447" s="72">
        <f t="shared" si="23"/>
        <v>4.2</v>
      </c>
      <c r="I447" s="67"/>
      <c r="J447" s="37">
        <v>8.23</v>
      </c>
    </row>
    <row r="448" ht="20" customHeight="1" spans="1:10">
      <c r="A448" s="36">
        <f t="shared" si="24"/>
        <v>446</v>
      </c>
      <c r="B448" s="106" t="s">
        <v>515</v>
      </c>
      <c r="C448" s="106" t="s">
        <v>601</v>
      </c>
      <c r="D448" s="36">
        <v>3.5</v>
      </c>
      <c r="E448" s="72">
        <f t="shared" si="22"/>
        <v>3.5</v>
      </c>
      <c r="F448" s="67">
        <v>3.5</v>
      </c>
      <c r="G448" s="21"/>
      <c r="H448" s="72">
        <f t="shared" si="23"/>
        <v>3.5</v>
      </c>
      <c r="I448" s="67"/>
      <c r="J448" s="37">
        <v>7.64</v>
      </c>
    </row>
    <row r="449" ht="20" customHeight="1" spans="1:10">
      <c r="A449" s="36">
        <f t="shared" si="24"/>
        <v>447</v>
      </c>
      <c r="B449" s="106" t="s">
        <v>515</v>
      </c>
      <c r="C449" s="106" t="s">
        <v>602</v>
      </c>
      <c r="D449" s="36">
        <v>3.8</v>
      </c>
      <c r="E449" s="72">
        <f t="shared" si="22"/>
        <v>3.8</v>
      </c>
      <c r="F449" s="67">
        <v>3.8</v>
      </c>
      <c r="G449" s="21"/>
      <c r="H449" s="72">
        <f t="shared" si="23"/>
        <v>3.8</v>
      </c>
      <c r="I449" s="67"/>
      <c r="J449" s="37">
        <v>6.69</v>
      </c>
    </row>
    <row r="450" ht="20" customHeight="1" spans="1:10">
      <c r="A450" s="36">
        <f t="shared" si="24"/>
        <v>448</v>
      </c>
      <c r="B450" s="106" t="s">
        <v>515</v>
      </c>
      <c r="C450" s="106" t="s">
        <v>603</v>
      </c>
      <c r="D450" s="36">
        <v>3</v>
      </c>
      <c r="E450" s="72">
        <f t="shared" si="22"/>
        <v>3</v>
      </c>
      <c r="F450" s="67">
        <v>3</v>
      </c>
      <c r="G450" s="21"/>
      <c r="H450" s="72">
        <f t="shared" si="23"/>
        <v>3</v>
      </c>
      <c r="I450" s="67"/>
      <c r="J450" s="37">
        <v>7.61</v>
      </c>
    </row>
    <row r="451" ht="20" customHeight="1" spans="1:10">
      <c r="A451" s="36">
        <f t="shared" si="24"/>
        <v>449</v>
      </c>
      <c r="B451" s="106" t="s">
        <v>515</v>
      </c>
      <c r="C451" s="106" t="s">
        <v>604</v>
      </c>
      <c r="D451" s="36">
        <v>3.2</v>
      </c>
      <c r="E451" s="72">
        <f t="shared" si="22"/>
        <v>3.2</v>
      </c>
      <c r="F451" s="67">
        <v>3.2</v>
      </c>
      <c r="G451" s="21"/>
      <c r="H451" s="72">
        <f t="shared" si="23"/>
        <v>3.2</v>
      </c>
      <c r="I451" s="67"/>
      <c r="J451" s="37">
        <v>11.76</v>
      </c>
    </row>
    <row r="452" ht="20" customHeight="1" spans="1:10">
      <c r="A452" s="36">
        <f t="shared" si="24"/>
        <v>450</v>
      </c>
      <c r="B452" s="106" t="s">
        <v>515</v>
      </c>
      <c r="C452" s="106" t="s">
        <v>605</v>
      </c>
      <c r="D452" s="36">
        <v>3</v>
      </c>
      <c r="E452" s="72">
        <f t="shared" si="22"/>
        <v>3</v>
      </c>
      <c r="F452" s="67">
        <v>3</v>
      </c>
      <c r="G452" s="21"/>
      <c r="H452" s="72">
        <f t="shared" si="23"/>
        <v>3</v>
      </c>
      <c r="I452" s="67"/>
      <c r="J452" s="37">
        <v>7.15</v>
      </c>
    </row>
    <row r="453" ht="20" customHeight="1" spans="1:10">
      <c r="A453" s="36">
        <f t="shared" si="24"/>
        <v>451</v>
      </c>
      <c r="B453" s="106" t="s">
        <v>515</v>
      </c>
      <c r="C453" s="106" t="s">
        <v>606</v>
      </c>
      <c r="D453" s="36">
        <v>2.8</v>
      </c>
      <c r="E453" s="72">
        <f t="shared" si="22"/>
        <v>2.8</v>
      </c>
      <c r="F453" s="67">
        <v>2.8</v>
      </c>
      <c r="G453" s="21"/>
      <c r="H453" s="72">
        <f t="shared" si="23"/>
        <v>2.8</v>
      </c>
      <c r="I453" s="67"/>
      <c r="J453" s="37">
        <v>6.86</v>
      </c>
    </row>
    <row r="454" ht="20" customHeight="1" spans="1:10">
      <c r="A454" s="36">
        <f t="shared" si="24"/>
        <v>452</v>
      </c>
      <c r="B454" s="106" t="s">
        <v>515</v>
      </c>
      <c r="C454" s="106" t="s">
        <v>607</v>
      </c>
      <c r="D454" s="36">
        <v>0.6</v>
      </c>
      <c r="E454" s="72">
        <f t="shared" si="22"/>
        <v>0.6</v>
      </c>
      <c r="F454" s="67">
        <v>0.6</v>
      </c>
      <c r="G454" s="21"/>
      <c r="H454" s="72">
        <f t="shared" si="23"/>
        <v>0.6</v>
      </c>
      <c r="I454" s="67"/>
      <c r="J454" s="37">
        <v>6.25</v>
      </c>
    </row>
    <row r="455" ht="20" customHeight="1" spans="1:10">
      <c r="A455" s="36">
        <f t="shared" si="24"/>
        <v>453</v>
      </c>
      <c r="B455" s="106" t="s">
        <v>515</v>
      </c>
      <c r="C455" s="106" t="s">
        <v>608</v>
      </c>
      <c r="D455" s="36">
        <v>0.6</v>
      </c>
      <c r="E455" s="72">
        <f t="shared" si="22"/>
        <v>0.6</v>
      </c>
      <c r="F455" s="67">
        <v>0.6</v>
      </c>
      <c r="G455" s="21"/>
      <c r="H455" s="72">
        <f t="shared" si="23"/>
        <v>0.6</v>
      </c>
      <c r="I455" s="67"/>
      <c r="J455" s="37">
        <v>4.03</v>
      </c>
    </row>
    <row r="456" ht="20" customHeight="1" spans="1:10">
      <c r="A456" s="36">
        <f t="shared" si="24"/>
        <v>454</v>
      </c>
      <c r="B456" s="106" t="s">
        <v>515</v>
      </c>
      <c r="C456" s="106" t="s">
        <v>609</v>
      </c>
      <c r="D456" s="36">
        <v>1.9</v>
      </c>
      <c r="E456" s="72">
        <f t="shared" ref="E456:E519" si="25">F456</f>
        <v>1.9</v>
      </c>
      <c r="F456" s="67">
        <v>1.9</v>
      </c>
      <c r="G456" s="21"/>
      <c r="H456" s="72">
        <f t="shared" ref="H456:H519" si="26">E456+G456-I456</f>
        <v>1.9</v>
      </c>
      <c r="I456" s="67"/>
      <c r="J456" s="37">
        <v>3.94</v>
      </c>
    </row>
    <row r="457" ht="20" customHeight="1" spans="1:10">
      <c r="A457" s="36">
        <f t="shared" si="24"/>
        <v>455</v>
      </c>
      <c r="B457" s="106" t="s">
        <v>515</v>
      </c>
      <c r="C457" s="106" t="s">
        <v>610</v>
      </c>
      <c r="D457" s="36">
        <v>1.8</v>
      </c>
      <c r="E457" s="72">
        <f t="shared" si="25"/>
        <v>1.8</v>
      </c>
      <c r="F457" s="67">
        <v>1.8</v>
      </c>
      <c r="G457" s="21"/>
      <c r="H457" s="72">
        <f t="shared" si="26"/>
        <v>1.8</v>
      </c>
      <c r="I457" s="67"/>
      <c r="J457" s="37">
        <v>8.58</v>
      </c>
    </row>
    <row r="458" ht="20" customHeight="1" spans="1:10">
      <c r="A458" s="36">
        <f t="shared" si="24"/>
        <v>456</v>
      </c>
      <c r="B458" s="106" t="s">
        <v>515</v>
      </c>
      <c r="C458" s="106" t="s">
        <v>611</v>
      </c>
      <c r="D458" s="36">
        <v>1.5</v>
      </c>
      <c r="E458" s="72">
        <f t="shared" si="25"/>
        <v>1.5</v>
      </c>
      <c r="F458" s="67">
        <v>1.5</v>
      </c>
      <c r="G458" s="21"/>
      <c r="H458" s="72">
        <f t="shared" si="26"/>
        <v>1.5</v>
      </c>
      <c r="I458" s="67"/>
      <c r="J458" s="37">
        <v>2.48</v>
      </c>
    </row>
    <row r="459" ht="20" customHeight="1" spans="1:10">
      <c r="A459" s="36">
        <f t="shared" si="24"/>
        <v>457</v>
      </c>
      <c r="B459" s="106" t="s">
        <v>515</v>
      </c>
      <c r="C459" s="106" t="s">
        <v>612</v>
      </c>
      <c r="D459" s="36">
        <v>1.2</v>
      </c>
      <c r="E459" s="72">
        <f t="shared" si="25"/>
        <v>1.2</v>
      </c>
      <c r="F459" s="67">
        <v>1.2</v>
      </c>
      <c r="G459" s="21"/>
      <c r="H459" s="72">
        <f t="shared" si="26"/>
        <v>1.2</v>
      </c>
      <c r="I459" s="67"/>
      <c r="J459" s="37">
        <v>5.27</v>
      </c>
    </row>
    <row r="460" ht="20" customHeight="1" spans="1:10">
      <c r="A460" s="36">
        <f t="shared" ref="A460:A523" si="27">ROW()-2</f>
        <v>458</v>
      </c>
      <c r="B460" s="106" t="s">
        <v>515</v>
      </c>
      <c r="C460" s="106" t="s">
        <v>613</v>
      </c>
      <c r="D460" s="36">
        <v>0.9</v>
      </c>
      <c r="E460" s="72">
        <f t="shared" si="25"/>
        <v>0.9</v>
      </c>
      <c r="F460" s="67">
        <v>0.9</v>
      </c>
      <c r="G460" s="21"/>
      <c r="H460" s="72">
        <f t="shared" si="26"/>
        <v>0.9</v>
      </c>
      <c r="I460" s="67"/>
      <c r="J460" s="37">
        <v>5.98</v>
      </c>
    </row>
    <row r="461" ht="20" customHeight="1" spans="1:10">
      <c r="A461" s="36">
        <f t="shared" si="27"/>
        <v>459</v>
      </c>
      <c r="B461" s="106" t="s">
        <v>515</v>
      </c>
      <c r="C461" s="106" t="s">
        <v>614</v>
      </c>
      <c r="D461" s="36">
        <v>0.3</v>
      </c>
      <c r="E461" s="72">
        <f t="shared" si="25"/>
        <v>0.3</v>
      </c>
      <c r="F461" s="67">
        <v>0.3</v>
      </c>
      <c r="G461" s="21"/>
      <c r="H461" s="72">
        <f t="shared" si="26"/>
        <v>0.3</v>
      </c>
      <c r="I461" s="67"/>
      <c r="J461" s="37">
        <v>4.67</v>
      </c>
    </row>
    <row r="462" ht="20" customHeight="1" spans="1:10">
      <c r="A462" s="36">
        <f t="shared" si="27"/>
        <v>460</v>
      </c>
      <c r="B462" s="106" t="s">
        <v>515</v>
      </c>
      <c r="C462" s="106" t="s">
        <v>615</v>
      </c>
      <c r="D462" s="36">
        <v>1</v>
      </c>
      <c r="E462" s="72">
        <f t="shared" si="25"/>
        <v>1</v>
      </c>
      <c r="F462" s="67">
        <v>1</v>
      </c>
      <c r="G462" s="21"/>
      <c r="H462" s="72">
        <f t="shared" si="26"/>
        <v>1</v>
      </c>
      <c r="I462" s="67"/>
      <c r="J462" s="37">
        <v>2.99</v>
      </c>
    </row>
    <row r="463" ht="20" customHeight="1" spans="1:10">
      <c r="A463" s="36">
        <f t="shared" si="27"/>
        <v>461</v>
      </c>
      <c r="B463" s="106" t="s">
        <v>515</v>
      </c>
      <c r="C463" s="106" t="s">
        <v>616</v>
      </c>
      <c r="D463" s="36">
        <v>1.4</v>
      </c>
      <c r="E463" s="72">
        <f t="shared" si="25"/>
        <v>1.4</v>
      </c>
      <c r="F463" s="67">
        <v>1.4</v>
      </c>
      <c r="G463" s="21"/>
      <c r="H463" s="72">
        <f t="shared" si="26"/>
        <v>1.4</v>
      </c>
      <c r="I463" s="67"/>
      <c r="J463" s="37">
        <v>5.46</v>
      </c>
    </row>
    <row r="464" ht="20" customHeight="1" spans="1:10">
      <c r="A464" s="36">
        <f t="shared" si="27"/>
        <v>462</v>
      </c>
      <c r="B464" s="106" t="s">
        <v>515</v>
      </c>
      <c r="C464" s="106" t="s">
        <v>617</v>
      </c>
      <c r="D464" s="36">
        <v>4</v>
      </c>
      <c r="E464" s="72">
        <f t="shared" si="25"/>
        <v>4</v>
      </c>
      <c r="F464" s="67">
        <v>4</v>
      </c>
      <c r="G464" s="21"/>
      <c r="H464" s="72">
        <f t="shared" si="26"/>
        <v>4</v>
      </c>
      <c r="I464" s="67"/>
      <c r="J464" s="37">
        <v>2.1</v>
      </c>
    </row>
    <row r="465" ht="20" customHeight="1" spans="1:10">
      <c r="A465" s="36">
        <f t="shared" si="27"/>
        <v>463</v>
      </c>
      <c r="B465" s="106" t="s">
        <v>515</v>
      </c>
      <c r="C465" s="106" t="s">
        <v>618</v>
      </c>
      <c r="D465" s="36">
        <v>4.3</v>
      </c>
      <c r="E465" s="72">
        <f t="shared" si="25"/>
        <v>4.3</v>
      </c>
      <c r="F465" s="67">
        <v>4.3</v>
      </c>
      <c r="G465" s="21"/>
      <c r="H465" s="72">
        <f t="shared" si="26"/>
        <v>4.3</v>
      </c>
      <c r="I465" s="67"/>
      <c r="J465" s="37">
        <v>7.2</v>
      </c>
    </row>
    <row r="466" ht="20" customHeight="1" spans="1:10">
      <c r="A466" s="36">
        <f t="shared" si="27"/>
        <v>464</v>
      </c>
      <c r="B466" s="106" t="s">
        <v>515</v>
      </c>
      <c r="C466" s="106" t="s">
        <v>618</v>
      </c>
      <c r="D466" s="36">
        <v>1.1</v>
      </c>
      <c r="E466" s="72">
        <f t="shared" si="25"/>
        <v>1.1</v>
      </c>
      <c r="F466" s="67">
        <v>1.1</v>
      </c>
      <c r="G466" s="21"/>
      <c r="H466" s="72">
        <f t="shared" si="26"/>
        <v>1.1</v>
      </c>
      <c r="I466" s="67"/>
      <c r="J466" s="37">
        <v>7.2</v>
      </c>
    </row>
    <row r="467" ht="20" customHeight="1" spans="1:10">
      <c r="A467" s="36">
        <f t="shared" si="27"/>
        <v>465</v>
      </c>
      <c r="B467" s="106" t="s">
        <v>515</v>
      </c>
      <c r="C467" s="106" t="s">
        <v>619</v>
      </c>
      <c r="D467" s="36">
        <v>7</v>
      </c>
      <c r="E467" s="72">
        <f t="shared" si="25"/>
        <v>7</v>
      </c>
      <c r="F467" s="67">
        <v>7</v>
      </c>
      <c r="G467" s="21"/>
      <c r="H467" s="72">
        <f t="shared" si="26"/>
        <v>7</v>
      </c>
      <c r="I467" s="67"/>
      <c r="J467" s="37">
        <v>11.22</v>
      </c>
    </row>
    <row r="468" ht="20" customHeight="1" spans="1:10">
      <c r="A468" s="36">
        <f t="shared" si="27"/>
        <v>466</v>
      </c>
      <c r="B468" s="106" t="s">
        <v>515</v>
      </c>
      <c r="C468" s="106" t="s">
        <v>620</v>
      </c>
      <c r="D468" s="36">
        <v>1.6</v>
      </c>
      <c r="E468" s="72">
        <f t="shared" si="25"/>
        <v>1.6</v>
      </c>
      <c r="F468" s="67">
        <v>1.6</v>
      </c>
      <c r="G468" s="21"/>
      <c r="H468" s="72">
        <f t="shared" si="26"/>
        <v>1.6</v>
      </c>
      <c r="I468" s="67"/>
      <c r="J468" s="37">
        <v>11.87</v>
      </c>
    </row>
    <row r="469" ht="20" customHeight="1" spans="1:10">
      <c r="A469" s="36">
        <f t="shared" si="27"/>
        <v>467</v>
      </c>
      <c r="B469" s="106" t="s">
        <v>515</v>
      </c>
      <c r="C469" s="106" t="s">
        <v>621</v>
      </c>
      <c r="D469" s="36">
        <v>2.8</v>
      </c>
      <c r="E469" s="72">
        <f t="shared" si="25"/>
        <v>2.8</v>
      </c>
      <c r="F469" s="67">
        <v>2.8</v>
      </c>
      <c r="G469" s="21"/>
      <c r="H469" s="72">
        <f t="shared" si="26"/>
        <v>2.8</v>
      </c>
      <c r="I469" s="67"/>
      <c r="J469" s="37">
        <v>4.85</v>
      </c>
    </row>
    <row r="470" ht="20" customHeight="1" spans="1:10">
      <c r="A470" s="36">
        <f t="shared" si="27"/>
        <v>468</v>
      </c>
      <c r="B470" s="106" t="s">
        <v>515</v>
      </c>
      <c r="C470" s="106" t="s">
        <v>622</v>
      </c>
      <c r="D470" s="36">
        <v>1.8</v>
      </c>
      <c r="E470" s="72">
        <f t="shared" si="25"/>
        <v>1.8</v>
      </c>
      <c r="F470" s="67">
        <v>1.8</v>
      </c>
      <c r="G470" s="21"/>
      <c r="H470" s="72">
        <f t="shared" si="26"/>
        <v>1.8</v>
      </c>
      <c r="I470" s="67"/>
      <c r="J470" s="37">
        <v>6.66</v>
      </c>
    </row>
    <row r="471" ht="20" customHeight="1" spans="1:10">
      <c r="A471" s="36">
        <f t="shared" si="27"/>
        <v>469</v>
      </c>
      <c r="B471" s="106" t="s">
        <v>515</v>
      </c>
      <c r="C471" s="106" t="s">
        <v>623</v>
      </c>
      <c r="D471" s="36">
        <v>1.3</v>
      </c>
      <c r="E471" s="72">
        <f t="shared" si="25"/>
        <v>1.3</v>
      </c>
      <c r="F471" s="67">
        <v>1.3</v>
      </c>
      <c r="G471" s="21"/>
      <c r="H471" s="72">
        <f t="shared" si="26"/>
        <v>1.3</v>
      </c>
      <c r="I471" s="67"/>
      <c r="J471" s="37">
        <v>2.21</v>
      </c>
    </row>
    <row r="472" ht="20" customHeight="1" spans="1:10">
      <c r="A472" s="36">
        <f t="shared" si="27"/>
        <v>470</v>
      </c>
      <c r="B472" s="106" t="s">
        <v>515</v>
      </c>
      <c r="C472" s="106" t="s">
        <v>624</v>
      </c>
      <c r="D472" s="36">
        <v>0.5</v>
      </c>
      <c r="E472" s="72">
        <f t="shared" si="25"/>
        <v>0.5</v>
      </c>
      <c r="F472" s="67">
        <v>0.5</v>
      </c>
      <c r="G472" s="21"/>
      <c r="H472" s="72">
        <f t="shared" si="26"/>
        <v>0.5</v>
      </c>
      <c r="I472" s="67"/>
      <c r="J472" s="37">
        <v>4.3</v>
      </c>
    </row>
    <row r="473" ht="20" customHeight="1" spans="1:10">
      <c r="A473" s="36">
        <f t="shared" si="27"/>
        <v>471</v>
      </c>
      <c r="B473" s="106" t="s">
        <v>515</v>
      </c>
      <c r="C473" s="106" t="s">
        <v>625</v>
      </c>
      <c r="D473" s="36">
        <v>2</v>
      </c>
      <c r="E473" s="72">
        <f t="shared" si="25"/>
        <v>2</v>
      </c>
      <c r="F473" s="67">
        <v>2</v>
      </c>
      <c r="G473" s="21"/>
      <c r="H473" s="72">
        <f t="shared" si="26"/>
        <v>2</v>
      </c>
      <c r="I473" s="67"/>
      <c r="J473" s="37">
        <v>4.82</v>
      </c>
    </row>
    <row r="474" ht="20" customHeight="1" spans="1:10">
      <c r="A474" s="36">
        <f t="shared" si="27"/>
        <v>472</v>
      </c>
      <c r="B474" s="106" t="s">
        <v>515</v>
      </c>
      <c r="C474" s="106" t="s">
        <v>626</v>
      </c>
      <c r="D474" s="36">
        <v>6</v>
      </c>
      <c r="E474" s="72">
        <f t="shared" si="25"/>
        <v>6</v>
      </c>
      <c r="F474" s="67">
        <v>6</v>
      </c>
      <c r="G474" s="21"/>
      <c r="H474" s="72">
        <f t="shared" si="26"/>
        <v>6</v>
      </c>
      <c r="I474" s="67"/>
      <c r="J474" s="37">
        <v>5.07</v>
      </c>
    </row>
    <row r="475" ht="20" customHeight="1" spans="1:10">
      <c r="A475" s="36">
        <f t="shared" si="27"/>
        <v>473</v>
      </c>
      <c r="B475" s="106" t="s">
        <v>515</v>
      </c>
      <c r="C475" s="106" t="s">
        <v>627</v>
      </c>
      <c r="D475" s="36">
        <v>1.5</v>
      </c>
      <c r="E475" s="72">
        <f t="shared" si="25"/>
        <v>1.5</v>
      </c>
      <c r="F475" s="67">
        <v>1.5</v>
      </c>
      <c r="G475" s="21"/>
      <c r="H475" s="72">
        <f t="shared" si="26"/>
        <v>1.5</v>
      </c>
      <c r="I475" s="67"/>
      <c r="J475" s="37">
        <v>3.82</v>
      </c>
    </row>
    <row r="476" ht="20" customHeight="1" spans="1:10">
      <c r="A476" s="36">
        <f t="shared" si="27"/>
        <v>474</v>
      </c>
      <c r="B476" s="106" t="s">
        <v>515</v>
      </c>
      <c r="C476" s="106" t="s">
        <v>628</v>
      </c>
      <c r="D476" s="36">
        <v>1</v>
      </c>
      <c r="E476" s="72">
        <f t="shared" si="25"/>
        <v>1</v>
      </c>
      <c r="F476" s="67">
        <v>1</v>
      </c>
      <c r="G476" s="21"/>
      <c r="H476" s="72">
        <f t="shared" si="26"/>
        <v>1</v>
      </c>
      <c r="I476" s="67"/>
      <c r="J476" s="37">
        <v>5.42</v>
      </c>
    </row>
    <row r="477" ht="20" customHeight="1" spans="1:10">
      <c r="A477" s="36">
        <f t="shared" si="27"/>
        <v>475</v>
      </c>
      <c r="B477" s="106" t="s">
        <v>515</v>
      </c>
      <c r="C477" s="106" t="s">
        <v>629</v>
      </c>
      <c r="D477" s="36">
        <v>0.5</v>
      </c>
      <c r="E477" s="72">
        <f t="shared" si="25"/>
        <v>0.5</v>
      </c>
      <c r="F477" s="67">
        <v>0.5</v>
      </c>
      <c r="G477" s="21"/>
      <c r="H477" s="72">
        <f t="shared" si="26"/>
        <v>0.5</v>
      </c>
      <c r="I477" s="67"/>
      <c r="J477" s="37">
        <v>3.81</v>
      </c>
    </row>
    <row r="478" ht="20" customHeight="1" spans="1:10">
      <c r="A478" s="36">
        <f t="shared" si="27"/>
        <v>476</v>
      </c>
      <c r="B478" s="106" t="s">
        <v>515</v>
      </c>
      <c r="C478" s="106" t="s">
        <v>630</v>
      </c>
      <c r="D478" s="36">
        <v>3</v>
      </c>
      <c r="E478" s="72">
        <f t="shared" si="25"/>
        <v>3</v>
      </c>
      <c r="F478" s="67">
        <v>3</v>
      </c>
      <c r="G478" s="21"/>
      <c r="H478" s="72">
        <f t="shared" si="26"/>
        <v>3</v>
      </c>
      <c r="I478" s="67"/>
      <c r="J478" s="37">
        <v>2.33</v>
      </c>
    </row>
    <row r="479" ht="20" customHeight="1" spans="1:10">
      <c r="A479" s="36">
        <f t="shared" si="27"/>
        <v>477</v>
      </c>
      <c r="B479" s="106" t="s">
        <v>515</v>
      </c>
      <c r="C479" s="106" t="s">
        <v>631</v>
      </c>
      <c r="D479" s="36">
        <v>4.5</v>
      </c>
      <c r="E479" s="72">
        <f t="shared" si="25"/>
        <v>4.5</v>
      </c>
      <c r="F479" s="67">
        <v>4.5</v>
      </c>
      <c r="G479" s="21"/>
      <c r="H479" s="72">
        <f t="shared" si="26"/>
        <v>4.5</v>
      </c>
      <c r="I479" s="67"/>
      <c r="J479" s="37">
        <v>4.48</v>
      </c>
    </row>
    <row r="480" ht="20" customHeight="1" spans="1:10">
      <c r="A480" s="36">
        <f t="shared" si="27"/>
        <v>478</v>
      </c>
      <c r="B480" s="106" t="s">
        <v>515</v>
      </c>
      <c r="C480" s="106" t="s">
        <v>632</v>
      </c>
      <c r="D480" s="36">
        <v>4.5</v>
      </c>
      <c r="E480" s="72">
        <f t="shared" si="25"/>
        <v>4.5</v>
      </c>
      <c r="F480" s="67">
        <v>4.5</v>
      </c>
      <c r="G480" s="21"/>
      <c r="H480" s="72">
        <f t="shared" si="26"/>
        <v>4.5</v>
      </c>
      <c r="I480" s="67"/>
      <c r="J480" s="37">
        <v>3.91</v>
      </c>
    </row>
    <row r="481" ht="20" customHeight="1" spans="1:10">
      <c r="A481" s="36">
        <f t="shared" si="27"/>
        <v>479</v>
      </c>
      <c r="B481" s="106" t="s">
        <v>515</v>
      </c>
      <c r="C481" s="106" t="s">
        <v>633</v>
      </c>
      <c r="D481" s="36">
        <v>8</v>
      </c>
      <c r="E481" s="72">
        <f t="shared" si="25"/>
        <v>8</v>
      </c>
      <c r="F481" s="67">
        <v>8</v>
      </c>
      <c r="G481" s="21"/>
      <c r="H481" s="72">
        <f t="shared" si="26"/>
        <v>8</v>
      </c>
      <c r="I481" s="67"/>
      <c r="J481" s="37">
        <v>6.02</v>
      </c>
    </row>
    <row r="482" ht="20" customHeight="1" spans="1:10">
      <c r="A482" s="36">
        <f t="shared" si="27"/>
        <v>480</v>
      </c>
      <c r="B482" s="106" t="s">
        <v>515</v>
      </c>
      <c r="C482" s="106" t="s">
        <v>634</v>
      </c>
      <c r="D482" s="36">
        <v>0.6</v>
      </c>
      <c r="E482" s="72">
        <f t="shared" si="25"/>
        <v>0.6</v>
      </c>
      <c r="F482" s="67">
        <v>0.6</v>
      </c>
      <c r="G482" s="21"/>
      <c r="H482" s="72">
        <f t="shared" si="26"/>
        <v>0.6</v>
      </c>
      <c r="I482" s="67"/>
      <c r="J482" s="37">
        <v>5.63</v>
      </c>
    </row>
    <row r="483" ht="20" customHeight="1" spans="1:10">
      <c r="A483" s="36">
        <f t="shared" si="27"/>
        <v>481</v>
      </c>
      <c r="B483" s="106" t="s">
        <v>515</v>
      </c>
      <c r="C483" s="106" t="s">
        <v>635</v>
      </c>
      <c r="D483" s="36">
        <v>0.6</v>
      </c>
      <c r="E483" s="72">
        <f t="shared" si="25"/>
        <v>0.6</v>
      </c>
      <c r="F483" s="67">
        <v>0.6</v>
      </c>
      <c r="G483" s="21"/>
      <c r="H483" s="72">
        <f t="shared" si="26"/>
        <v>0.6</v>
      </c>
      <c r="I483" s="67"/>
      <c r="J483" s="37">
        <v>6.28</v>
      </c>
    </row>
    <row r="484" ht="20" customHeight="1" spans="1:10">
      <c r="A484" s="36">
        <f t="shared" si="27"/>
        <v>482</v>
      </c>
      <c r="B484" s="106" t="s">
        <v>515</v>
      </c>
      <c r="C484" s="106" t="s">
        <v>636</v>
      </c>
      <c r="D484" s="36">
        <v>0.6</v>
      </c>
      <c r="E484" s="72">
        <f t="shared" si="25"/>
        <v>0.6</v>
      </c>
      <c r="F484" s="67">
        <v>0.6</v>
      </c>
      <c r="G484" s="21"/>
      <c r="H484" s="72">
        <f t="shared" si="26"/>
        <v>0.6</v>
      </c>
      <c r="I484" s="67"/>
      <c r="J484" s="37">
        <v>5.18</v>
      </c>
    </row>
    <row r="485" ht="20" customHeight="1" spans="1:10">
      <c r="A485" s="36">
        <f t="shared" si="27"/>
        <v>483</v>
      </c>
      <c r="B485" s="106" t="s">
        <v>515</v>
      </c>
      <c r="C485" s="106" t="s">
        <v>637</v>
      </c>
      <c r="D485" s="36">
        <v>0.9</v>
      </c>
      <c r="E485" s="72">
        <f t="shared" si="25"/>
        <v>0.9</v>
      </c>
      <c r="F485" s="67">
        <v>0.9</v>
      </c>
      <c r="G485" s="21"/>
      <c r="H485" s="72">
        <f t="shared" si="26"/>
        <v>0.9</v>
      </c>
      <c r="I485" s="67"/>
      <c r="J485" s="37">
        <v>3.84</v>
      </c>
    </row>
    <row r="486" ht="20" customHeight="1" spans="1:10">
      <c r="A486" s="36">
        <f t="shared" si="27"/>
        <v>484</v>
      </c>
      <c r="B486" s="106" t="s">
        <v>515</v>
      </c>
      <c r="C486" s="106" t="s">
        <v>638</v>
      </c>
      <c r="D486" s="36">
        <v>4</v>
      </c>
      <c r="E486" s="72">
        <f t="shared" si="25"/>
        <v>4</v>
      </c>
      <c r="F486" s="67">
        <v>4</v>
      </c>
      <c r="G486" s="21"/>
      <c r="H486" s="72">
        <f t="shared" si="26"/>
        <v>4</v>
      </c>
      <c r="I486" s="67"/>
      <c r="J486" s="37">
        <v>4.38</v>
      </c>
    </row>
    <row r="487" ht="20" customHeight="1" spans="1:10">
      <c r="A487" s="36">
        <f t="shared" si="27"/>
        <v>485</v>
      </c>
      <c r="B487" s="106" t="s">
        <v>515</v>
      </c>
      <c r="C487" s="106" t="s">
        <v>639</v>
      </c>
      <c r="D487" s="36">
        <v>2.5</v>
      </c>
      <c r="E487" s="72">
        <f t="shared" si="25"/>
        <v>2.5</v>
      </c>
      <c r="F487" s="67">
        <v>2.5</v>
      </c>
      <c r="G487" s="21"/>
      <c r="H487" s="72">
        <f t="shared" si="26"/>
        <v>2.5</v>
      </c>
      <c r="I487" s="67"/>
      <c r="J487" s="37">
        <v>6.08</v>
      </c>
    </row>
    <row r="488" ht="20" customHeight="1" spans="1:10">
      <c r="A488" s="36">
        <f t="shared" si="27"/>
        <v>486</v>
      </c>
      <c r="B488" s="106" t="s">
        <v>515</v>
      </c>
      <c r="C488" s="106" t="s">
        <v>640</v>
      </c>
      <c r="D488" s="36">
        <v>0.3</v>
      </c>
      <c r="E488" s="72">
        <f t="shared" si="25"/>
        <v>0.3</v>
      </c>
      <c r="F488" s="67">
        <v>0.3</v>
      </c>
      <c r="G488" s="21"/>
      <c r="H488" s="72">
        <f t="shared" si="26"/>
        <v>0.3</v>
      </c>
      <c r="I488" s="67"/>
      <c r="J488" s="37">
        <v>2.99</v>
      </c>
    </row>
    <row r="489" ht="20" customHeight="1" spans="1:10">
      <c r="A489" s="36">
        <f t="shared" si="27"/>
        <v>487</v>
      </c>
      <c r="B489" s="106" t="s">
        <v>515</v>
      </c>
      <c r="C489" s="106" t="s">
        <v>641</v>
      </c>
      <c r="D489" s="36">
        <v>7.6</v>
      </c>
      <c r="E489" s="72">
        <f t="shared" si="25"/>
        <v>7.6</v>
      </c>
      <c r="F489" s="67">
        <v>7.6</v>
      </c>
      <c r="G489" s="21"/>
      <c r="H489" s="72">
        <f t="shared" si="26"/>
        <v>7.6</v>
      </c>
      <c r="I489" s="67"/>
      <c r="J489" s="37">
        <v>7.26</v>
      </c>
    </row>
    <row r="490" ht="20" customHeight="1" spans="1:10">
      <c r="A490" s="36">
        <f t="shared" si="27"/>
        <v>488</v>
      </c>
      <c r="B490" s="106" t="s">
        <v>515</v>
      </c>
      <c r="C490" s="106" t="s">
        <v>642</v>
      </c>
      <c r="D490" s="36">
        <v>3.8</v>
      </c>
      <c r="E490" s="72">
        <f t="shared" si="25"/>
        <v>3.8</v>
      </c>
      <c r="F490" s="67">
        <v>3.8</v>
      </c>
      <c r="G490" s="21"/>
      <c r="H490" s="72">
        <f t="shared" si="26"/>
        <v>3.8</v>
      </c>
      <c r="I490" s="67"/>
      <c r="J490" s="37">
        <v>7.81</v>
      </c>
    </row>
    <row r="491" ht="20" customHeight="1" spans="1:10">
      <c r="A491" s="36">
        <f t="shared" si="27"/>
        <v>489</v>
      </c>
      <c r="B491" s="106" t="s">
        <v>515</v>
      </c>
      <c r="C491" s="106" t="s">
        <v>643</v>
      </c>
      <c r="D491" s="36">
        <v>9</v>
      </c>
      <c r="E491" s="72">
        <f t="shared" si="25"/>
        <v>9</v>
      </c>
      <c r="F491" s="67">
        <v>9</v>
      </c>
      <c r="G491" s="21"/>
      <c r="H491" s="72">
        <f t="shared" si="26"/>
        <v>9</v>
      </c>
      <c r="I491" s="67"/>
      <c r="J491" s="37">
        <v>14.98</v>
      </c>
    </row>
    <row r="492" ht="20" customHeight="1" spans="1:10">
      <c r="A492" s="36">
        <f t="shared" si="27"/>
        <v>490</v>
      </c>
      <c r="B492" s="106" t="s">
        <v>515</v>
      </c>
      <c r="C492" s="106" t="s">
        <v>644</v>
      </c>
      <c r="D492" s="36">
        <v>5</v>
      </c>
      <c r="E492" s="72">
        <f t="shared" si="25"/>
        <v>5</v>
      </c>
      <c r="F492" s="67">
        <v>5</v>
      </c>
      <c r="G492" s="21"/>
      <c r="H492" s="72">
        <f t="shared" si="26"/>
        <v>5</v>
      </c>
      <c r="I492" s="67"/>
      <c r="J492" s="37">
        <v>7.63</v>
      </c>
    </row>
    <row r="493" ht="20" customHeight="1" spans="1:10">
      <c r="A493" s="36">
        <f t="shared" si="27"/>
        <v>491</v>
      </c>
      <c r="B493" s="106" t="s">
        <v>515</v>
      </c>
      <c r="C493" s="106" t="s">
        <v>645</v>
      </c>
      <c r="D493" s="36">
        <v>2.6</v>
      </c>
      <c r="E493" s="72">
        <f t="shared" si="25"/>
        <v>2.6</v>
      </c>
      <c r="F493" s="67">
        <v>2.6</v>
      </c>
      <c r="G493" s="21"/>
      <c r="H493" s="72">
        <f t="shared" si="26"/>
        <v>2.6</v>
      </c>
      <c r="I493" s="67"/>
      <c r="J493" s="37">
        <v>14.77</v>
      </c>
    </row>
    <row r="494" ht="20" customHeight="1" spans="1:10">
      <c r="A494" s="36">
        <f t="shared" si="27"/>
        <v>492</v>
      </c>
      <c r="B494" s="106" t="s">
        <v>515</v>
      </c>
      <c r="C494" s="106" t="s">
        <v>646</v>
      </c>
      <c r="D494" s="36">
        <v>6</v>
      </c>
      <c r="E494" s="72">
        <f t="shared" si="25"/>
        <v>6</v>
      </c>
      <c r="F494" s="67">
        <v>6</v>
      </c>
      <c r="G494" s="21"/>
      <c r="H494" s="72">
        <f t="shared" si="26"/>
        <v>6</v>
      </c>
      <c r="I494" s="67"/>
      <c r="J494" s="37">
        <v>14.4</v>
      </c>
    </row>
    <row r="495" ht="20" customHeight="1" spans="1:10">
      <c r="A495" s="36">
        <f t="shared" si="27"/>
        <v>493</v>
      </c>
      <c r="B495" s="106" t="s">
        <v>515</v>
      </c>
      <c r="C495" s="106" t="s">
        <v>647</v>
      </c>
      <c r="D495" s="36">
        <v>10</v>
      </c>
      <c r="E495" s="72">
        <f t="shared" si="25"/>
        <v>10</v>
      </c>
      <c r="F495" s="67">
        <v>10</v>
      </c>
      <c r="G495" s="21"/>
      <c r="H495" s="72">
        <f t="shared" si="26"/>
        <v>10</v>
      </c>
      <c r="I495" s="67"/>
      <c r="J495" s="37">
        <v>14.36</v>
      </c>
    </row>
    <row r="496" ht="20" customHeight="1" spans="1:10">
      <c r="A496" s="36">
        <f t="shared" si="27"/>
        <v>494</v>
      </c>
      <c r="B496" s="106" t="s">
        <v>515</v>
      </c>
      <c r="C496" s="106" t="s">
        <v>648</v>
      </c>
      <c r="D496" s="36">
        <v>0.5</v>
      </c>
      <c r="E496" s="72">
        <f t="shared" si="25"/>
        <v>0.5</v>
      </c>
      <c r="F496" s="67">
        <v>0.5</v>
      </c>
      <c r="G496" s="21"/>
      <c r="H496" s="72">
        <f t="shared" si="26"/>
        <v>0.5</v>
      </c>
      <c r="I496" s="67"/>
      <c r="J496" s="37">
        <v>14</v>
      </c>
    </row>
    <row r="497" ht="20" customHeight="1" spans="1:10">
      <c r="A497" s="36">
        <f t="shared" si="27"/>
        <v>495</v>
      </c>
      <c r="B497" s="106" t="s">
        <v>515</v>
      </c>
      <c r="C497" s="106" t="s">
        <v>649</v>
      </c>
      <c r="D497" s="36">
        <v>8.7</v>
      </c>
      <c r="E497" s="72">
        <f t="shared" si="25"/>
        <v>8.7</v>
      </c>
      <c r="F497" s="67">
        <v>8.7</v>
      </c>
      <c r="G497" s="21"/>
      <c r="H497" s="72">
        <f t="shared" si="26"/>
        <v>8.7</v>
      </c>
      <c r="I497" s="67"/>
      <c r="J497" s="37">
        <v>8.19</v>
      </c>
    </row>
    <row r="498" ht="20" customHeight="1" spans="1:10">
      <c r="A498" s="36">
        <f t="shared" si="27"/>
        <v>496</v>
      </c>
      <c r="B498" s="106" t="s">
        <v>515</v>
      </c>
      <c r="C498" s="106" t="s">
        <v>650</v>
      </c>
      <c r="D498" s="36">
        <v>8.9</v>
      </c>
      <c r="E498" s="72">
        <f t="shared" si="25"/>
        <v>8.9</v>
      </c>
      <c r="F498" s="67">
        <v>8.9</v>
      </c>
      <c r="G498" s="21"/>
      <c r="H498" s="72">
        <f t="shared" si="26"/>
        <v>8.9</v>
      </c>
      <c r="I498" s="67"/>
      <c r="J498" s="37">
        <v>5.97</v>
      </c>
    </row>
    <row r="499" ht="20" customHeight="1" spans="1:10">
      <c r="A499" s="36">
        <f t="shared" si="27"/>
        <v>497</v>
      </c>
      <c r="B499" s="106" t="s">
        <v>515</v>
      </c>
      <c r="C499" s="106" t="s">
        <v>651</v>
      </c>
      <c r="D499" s="36">
        <v>1.9</v>
      </c>
      <c r="E499" s="72">
        <f t="shared" si="25"/>
        <v>1.9</v>
      </c>
      <c r="F499" s="67">
        <v>1.9</v>
      </c>
      <c r="G499" s="21"/>
      <c r="H499" s="72">
        <f t="shared" si="26"/>
        <v>1.9</v>
      </c>
      <c r="I499" s="67"/>
      <c r="J499" s="37">
        <v>6.35</v>
      </c>
    </row>
    <row r="500" ht="20" customHeight="1" spans="1:10">
      <c r="A500" s="36">
        <f t="shared" si="27"/>
        <v>498</v>
      </c>
      <c r="B500" s="106" t="s">
        <v>515</v>
      </c>
      <c r="C500" s="106" t="s">
        <v>652</v>
      </c>
      <c r="D500" s="36">
        <v>1.2</v>
      </c>
      <c r="E500" s="72">
        <f t="shared" si="25"/>
        <v>1.2</v>
      </c>
      <c r="F500" s="67">
        <v>1.2</v>
      </c>
      <c r="G500" s="21"/>
      <c r="H500" s="72">
        <f t="shared" si="26"/>
        <v>1.2</v>
      </c>
      <c r="I500" s="67"/>
      <c r="J500" s="37">
        <v>13.79</v>
      </c>
    </row>
    <row r="501" ht="20" customHeight="1" spans="1:10">
      <c r="A501" s="36">
        <f t="shared" si="27"/>
        <v>499</v>
      </c>
      <c r="B501" s="106" t="s">
        <v>515</v>
      </c>
      <c r="C501" s="106" t="s">
        <v>653</v>
      </c>
      <c r="D501" s="36">
        <v>0.6</v>
      </c>
      <c r="E501" s="72">
        <f t="shared" si="25"/>
        <v>0.6</v>
      </c>
      <c r="F501" s="67">
        <v>0.6</v>
      </c>
      <c r="G501" s="21"/>
      <c r="H501" s="72">
        <f t="shared" si="26"/>
        <v>0.6</v>
      </c>
      <c r="I501" s="67"/>
      <c r="J501" s="37">
        <v>5.49</v>
      </c>
    </row>
    <row r="502" ht="20" customHeight="1" spans="1:10">
      <c r="A502" s="36">
        <f t="shared" si="27"/>
        <v>500</v>
      </c>
      <c r="B502" s="106" t="s">
        <v>515</v>
      </c>
      <c r="C502" s="106" t="s">
        <v>654</v>
      </c>
      <c r="D502" s="36">
        <v>1.3</v>
      </c>
      <c r="E502" s="72">
        <f t="shared" si="25"/>
        <v>1.3</v>
      </c>
      <c r="F502" s="67">
        <v>1.3</v>
      </c>
      <c r="G502" s="21"/>
      <c r="H502" s="72">
        <f t="shared" si="26"/>
        <v>1.3</v>
      </c>
      <c r="I502" s="67"/>
      <c r="J502" s="37">
        <v>5.97</v>
      </c>
    </row>
    <row r="503" ht="20" customHeight="1" spans="1:10">
      <c r="A503" s="36">
        <f t="shared" si="27"/>
        <v>501</v>
      </c>
      <c r="B503" s="106" t="s">
        <v>515</v>
      </c>
      <c r="C503" s="106" t="s">
        <v>655</v>
      </c>
      <c r="D503" s="36">
        <v>2</v>
      </c>
      <c r="E503" s="72">
        <f t="shared" si="25"/>
        <v>2</v>
      </c>
      <c r="F503" s="67">
        <v>2</v>
      </c>
      <c r="G503" s="21"/>
      <c r="H503" s="72">
        <f t="shared" si="26"/>
        <v>2</v>
      </c>
      <c r="I503" s="67"/>
      <c r="J503" s="37">
        <v>14.4</v>
      </c>
    </row>
    <row r="504" ht="20" customHeight="1" spans="1:10">
      <c r="A504" s="36">
        <f t="shared" si="27"/>
        <v>502</v>
      </c>
      <c r="B504" s="106" t="s">
        <v>515</v>
      </c>
      <c r="C504" s="106" t="s">
        <v>656</v>
      </c>
      <c r="D504" s="36">
        <v>1</v>
      </c>
      <c r="E504" s="72">
        <f t="shared" si="25"/>
        <v>1</v>
      </c>
      <c r="F504" s="67">
        <v>1</v>
      </c>
      <c r="G504" s="21"/>
      <c r="H504" s="72">
        <f t="shared" si="26"/>
        <v>1</v>
      </c>
      <c r="I504" s="67"/>
      <c r="J504" s="37">
        <v>14.1</v>
      </c>
    </row>
    <row r="505" ht="20" customHeight="1" spans="1:10">
      <c r="A505" s="36">
        <f t="shared" si="27"/>
        <v>503</v>
      </c>
      <c r="B505" s="106" t="s">
        <v>515</v>
      </c>
      <c r="C505" s="106" t="s">
        <v>657</v>
      </c>
      <c r="D505" s="36">
        <v>3</v>
      </c>
      <c r="E505" s="72">
        <f t="shared" si="25"/>
        <v>3</v>
      </c>
      <c r="F505" s="67">
        <v>3</v>
      </c>
      <c r="G505" s="21"/>
      <c r="H505" s="72">
        <f t="shared" si="26"/>
        <v>3</v>
      </c>
      <c r="I505" s="67"/>
      <c r="J505" s="37">
        <v>6.04</v>
      </c>
    </row>
    <row r="506" ht="20" customHeight="1" spans="1:10">
      <c r="A506" s="36">
        <f t="shared" si="27"/>
        <v>504</v>
      </c>
      <c r="B506" s="106" t="s">
        <v>515</v>
      </c>
      <c r="C506" s="106" t="s">
        <v>658</v>
      </c>
      <c r="D506" s="36">
        <v>1.7</v>
      </c>
      <c r="E506" s="72">
        <f t="shared" si="25"/>
        <v>1.7</v>
      </c>
      <c r="F506" s="67">
        <v>1.7</v>
      </c>
      <c r="G506" s="21"/>
      <c r="H506" s="72">
        <f t="shared" si="26"/>
        <v>1.7</v>
      </c>
      <c r="I506" s="67"/>
      <c r="J506" s="37">
        <v>4.78</v>
      </c>
    </row>
    <row r="507" ht="20" customHeight="1" spans="1:10">
      <c r="A507" s="36">
        <f t="shared" si="27"/>
        <v>505</v>
      </c>
      <c r="B507" s="106" t="s">
        <v>515</v>
      </c>
      <c r="C507" s="106" t="s">
        <v>659</v>
      </c>
      <c r="D507" s="36">
        <v>1</v>
      </c>
      <c r="E507" s="72">
        <f t="shared" si="25"/>
        <v>1</v>
      </c>
      <c r="F507" s="67">
        <v>1</v>
      </c>
      <c r="G507" s="21"/>
      <c r="H507" s="72">
        <f t="shared" si="26"/>
        <v>1</v>
      </c>
      <c r="I507" s="67"/>
      <c r="J507" s="37">
        <v>5.67</v>
      </c>
    </row>
    <row r="508" ht="20" customHeight="1" spans="1:10">
      <c r="A508" s="36">
        <f t="shared" si="27"/>
        <v>506</v>
      </c>
      <c r="B508" s="106" t="s">
        <v>515</v>
      </c>
      <c r="C508" s="106" t="s">
        <v>660</v>
      </c>
      <c r="D508" s="36">
        <v>1.5</v>
      </c>
      <c r="E508" s="72">
        <f t="shared" si="25"/>
        <v>1.5</v>
      </c>
      <c r="F508" s="67">
        <v>1.5</v>
      </c>
      <c r="G508" s="21"/>
      <c r="H508" s="72">
        <f t="shared" si="26"/>
        <v>1.5</v>
      </c>
      <c r="I508" s="67"/>
      <c r="J508" s="37">
        <v>4.27</v>
      </c>
    </row>
    <row r="509" ht="20" customHeight="1" spans="1:10">
      <c r="A509" s="36">
        <f t="shared" si="27"/>
        <v>507</v>
      </c>
      <c r="B509" s="106" t="s">
        <v>515</v>
      </c>
      <c r="C509" s="106" t="s">
        <v>661</v>
      </c>
      <c r="D509" s="36">
        <v>3</v>
      </c>
      <c r="E509" s="72">
        <f t="shared" si="25"/>
        <v>3</v>
      </c>
      <c r="F509" s="67">
        <v>3</v>
      </c>
      <c r="G509" s="21"/>
      <c r="H509" s="72">
        <f t="shared" si="26"/>
        <v>3</v>
      </c>
      <c r="I509" s="67"/>
      <c r="J509" s="37">
        <v>7.41</v>
      </c>
    </row>
    <row r="510" ht="20" customHeight="1" spans="1:10">
      <c r="A510" s="36">
        <f t="shared" si="27"/>
        <v>508</v>
      </c>
      <c r="B510" s="106" t="s">
        <v>515</v>
      </c>
      <c r="C510" s="106" t="s">
        <v>662</v>
      </c>
      <c r="D510" s="36">
        <v>1.5</v>
      </c>
      <c r="E510" s="72">
        <f t="shared" si="25"/>
        <v>1.5</v>
      </c>
      <c r="F510" s="67">
        <v>1.5</v>
      </c>
      <c r="G510" s="21"/>
      <c r="H510" s="72">
        <f t="shared" si="26"/>
        <v>1.5</v>
      </c>
      <c r="I510" s="67"/>
      <c r="J510" s="37">
        <v>3.43</v>
      </c>
    </row>
    <row r="511" ht="20" customHeight="1" spans="1:10">
      <c r="A511" s="36">
        <f t="shared" si="27"/>
        <v>509</v>
      </c>
      <c r="B511" s="106" t="s">
        <v>515</v>
      </c>
      <c r="C511" s="106" t="s">
        <v>663</v>
      </c>
      <c r="D511" s="36">
        <v>2</v>
      </c>
      <c r="E511" s="72">
        <f t="shared" si="25"/>
        <v>2</v>
      </c>
      <c r="F511" s="67">
        <v>2</v>
      </c>
      <c r="G511" s="21"/>
      <c r="H511" s="72">
        <f t="shared" si="26"/>
        <v>2</v>
      </c>
      <c r="I511" s="67"/>
      <c r="J511" s="37">
        <v>5.05</v>
      </c>
    </row>
    <row r="512" ht="20" customHeight="1" spans="1:10">
      <c r="A512" s="36">
        <f t="shared" si="27"/>
        <v>510</v>
      </c>
      <c r="B512" s="106" t="s">
        <v>515</v>
      </c>
      <c r="C512" s="106" t="s">
        <v>664</v>
      </c>
      <c r="D512" s="36">
        <v>1</v>
      </c>
      <c r="E512" s="72">
        <f t="shared" si="25"/>
        <v>1</v>
      </c>
      <c r="F512" s="67">
        <v>1</v>
      </c>
      <c r="G512" s="21"/>
      <c r="H512" s="72">
        <f t="shared" si="26"/>
        <v>1</v>
      </c>
      <c r="I512" s="67"/>
      <c r="J512" s="37">
        <v>7.66</v>
      </c>
    </row>
    <row r="513" ht="20" customHeight="1" spans="1:10">
      <c r="A513" s="36">
        <f t="shared" si="27"/>
        <v>511</v>
      </c>
      <c r="B513" s="106" t="s">
        <v>515</v>
      </c>
      <c r="C513" s="106" t="s">
        <v>665</v>
      </c>
      <c r="D513" s="36">
        <v>1</v>
      </c>
      <c r="E513" s="72">
        <f t="shared" si="25"/>
        <v>1</v>
      </c>
      <c r="F513" s="67">
        <v>1</v>
      </c>
      <c r="G513" s="21"/>
      <c r="H513" s="72">
        <f t="shared" si="26"/>
        <v>1</v>
      </c>
      <c r="I513" s="67"/>
      <c r="J513" s="37">
        <v>11.57</v>
      </c>
    </row>
    <row r="514" ht="20" customHeight="1" spans="1:10">
      <c r="A514" s="36">
        <f t="shared" si="27"/>
        <v>512</v>
      </c>
      <c r="B514" s="106" t="s">
        <v>515</v>
      </c>
      <c r="C514" s="106" t="s">
        <v>666</v>
      </c>
      <c r="D514" s="36">
        <v>7</v>
      </c>
      <c r="E514" s="72">
        <f t="shared" si="25"/>
        <v>7</v>
      </c>
      <c r="F514" s="67">
        <v>7</v>
      </c>
      <c r="G514" s="21"/>
      <c r="H514" s="72">
        <f t="shared" si="26"/>
        <v>7</v>
      </c>
      <c r="I514" s="67"/>
      <c r="J514" s="37">
        <v>7.26</v>
      </c>
    </row>
    <row r="515" ht="20" customHeight="1" spans="1:10">
      <c r="A515" s="36">
        <f t="shared" si="27"/>
        <v>513</v>
      </c>
      <c r="B515" s="106" t="s">
        <v>515</v>
      </c>
      <c r="C515" s="106" t="s">
        <v>667</v>
      </c>
      <c r="D515" s="36">
        <v>0.8</v>
      </c>
      <c r="E515" s="72">
        <f t="shared" si="25"/>
        <v>0.8</v>
      </c>
      <c r="F515" s="67">
        <v>0.8</v>
      </c>
      <c r="G515" s="21"/>
      <c r="H515" s="72">
        <f t="shared" si="26"/>
        <v>0.8</v>
      </c>
      <c r="I515" s="67"/>
      <c r="J515" s="37">
        <v>6.1</v>
      </c>
    </row>
    <row r="516" ht="20" customHeight="1" spans="1:10">
      <c r="A516" s="36">
        <f t="shared" si="27"/>
        <v>514</v>
      </c>
      <c r="B516" s="106" t="s">
        <v>515</v>
      </c>
      <c r="C516" s="106" t="s">
        <v>668</v>
      </c>
      <c r="D516" s="36">
        <v>0.5</v>
      </c>
      <c r="E516" s="72">
        <f t="shared" si="25"/>
        <v>0.5</v>
      </c>
      <c r="F516" s="67">
        <v>0.5</v>
      </c>
      <c r="G516" s="21"/>
      <c r="H516" s="72">
        <f t="shared" si="26"/>
        <v>0.5</v>
      </c>
      <c r="I516" s="67"/>
      <c r="J516" s="37">
        <v>8.1</v>
      </c>
    </row>
    <row r="517" ht="20" customHeight="1" spans="1:10">
      <c r="A517" s="36">
        <f t="shared" si="27"/>
        <v>515</v>
      </c>
      <c r="B517" s="106" t="s">
        <v>515</v>
      </c>
      <c r="C517" s="106" t="s">
        <v>669</v>
      </c>
      <c r="D517" s="36">
        <v>1.3</v>
      </c>
      <c r="E517" s="72">
        <f t="shared" si="25"/>
        <v>1.3</v>
      </c>
      <c r="F517" s="67">
        <v>1.3</v>
      </c>
      <c r="G517" s="21"/>
      <c r="H517" s="72">
        <f t="shared" si="26"/>
        <v>1.3</v>
      </c>
      <c r="I517" s="67"/>
      <c r="J517" s="37">
        <v>7.66</v>
      </c>
    </row>
    <row r="518" ht="20" customHeight="1" spans="1:10">
      <c r="A518" s="36">
        <f t="shared" si="27"/>
        <v>516</v>
      </c>
      <c r="B518" s="106" t="s">
        <v>515</v>
      </c>
      <c r="C518" s="106" t="s">
        <v>670</v>
      </c>
      <c r="D518" s="36">
        <v>1.7</v>
      </c>
      <c r="E518" s="72">
        <f t="shared" si="25"/>
        <v>1.7</v>
      </c>
      <c r="F518" s="67">
        <v>1.7</v>
      </c>
      <c r="G518" s="21"/>
      <c r="H518" s="72">
        <f t="shared" si="26"/>
        <v>1.7</v>
      </c>
      <c r="I518" s="67"/>
      <c r="J518" s="37">
        <v>6.81</v>
      </c>
    </row>
    <row r="519" ht="20" customHeight="1" spans="1:10">
      <c r="A519" s="36">
        <f t="shared" si="27"/>
        <v>517</v>
      </c>
      <c r="B519" s="106" t="s">
        <v>515</v>
      </c>
      <c r="C519" s="106" t="s">
        <v>671</v>
      </c>
      <c r="D519" s="36">
        <v>3.7</v>
      </c>
      <c r="E519" s="72">
        <f t="shared" si="25"/>
        <v>3.7</v>
      </c>
      <c r="F519" s="67">
        <v>3.7</v>
      </c>
      <c r="G519" s="21"/>
      <c r="H519" s="72">
        <f t="shared" si="26"/>
        <v>3.7</v>
      </c>
      <c r="I519" s="67"/>
      <c r="J519" s="37">
        <v>7.44</v>
      </c>
    </row>
    <row r="520" ht="20" customHeight="1" spans="1:10">
      <c r="A520" s="36">
        <f t="shared" si="27"/>
        <v>518</v>
      </c>
      <c r="B520" s="106" t="s">
        <v>515</v>
      </c>
      <c r="C520" s="106" t="s">
        <v>672</v>
      </c>
      <c r="D520" s="36">
        <v>8.15</v>
      </c>
      <c r="E520" s="72">
        <f t="shared" ref="E520:E583" si="28">F520</f>
        <v>8.15</v>
      </c>
      <c r="F520" s="67">
        <v>8.15</v>
      </c>
      <c r="G520" s="21"/>
      <c r="H520" s="72">
        <f t="shared" ref="H520:H583" si="29">E520+G520-I520</f>
        <v>8.15</v>
      </c>
      <c r="I520" s="67"/>
      <c r="J520" s="37">
        <v>8.15</v>
      </c>
    </row>
    <row r="521" ht="20" customHeight="1" spans="1:10">
      <c r="A521" s="36">
        <f t="shared" si="27"/>
        <v>519</v>
      </c>
      <c r="B521" s="106" t="s">
        <v>515</v>
      </c>
      <c r="C521" s="106" t="s">
        <v>673</v>
      </c>
      <c r="D521" s="36">
        <v>3</v>
      </c>
      <c r="E521" s="72">
        <f t="shared" si="28"/>
        <v>3</v>
      </c>
      <c r="F521" s="67">
        <v>3</v>
      </c>
      <c r="G521" s="21"/>
      <c r="H521" s="72">
        <f t="shared" si="29"/>
        <v>3</v>
      </c>
      <c r="I521" s="67"/>
      <c r="J521" s="37">
        <v>6.42</v>
      </c>
    </row>
    <row r="522" ht="20" customHeight="1" spans="1:10">
      <c r="A522" s="36">
        <f t="shared" si="27"/>
        <v>520</v>
      </c>
      <c r="B522" s="106" t="s">
        <v>515</v>
      </c>
      <c r="C522" s="106" t="s">
        <v>674</v>
      </c>
      <c r="D522" s="36">
        <v>1</v>
      </c>
      <c r="E522" s="72">
        <f t="shared" si="28"/>
        <v>1</v>
      </c>
      <c r="F522" s="67">
        <v>1</v>
      </c>
      <c r="G522" s="21"/>
      <c r="H522" s="72">
        <f t="shared" si="29"/>
        <v>1</v>
      </c>
      <c r="I522" s="67"/>
      <c r="J522" s="37">
        <v>6</v>
      </c>
    </row>
    <row r="523" ht="20" customHeight="1" spans="1:10">
      <c r="A523" s="36">
        <f t="shared" si="27"/>
        <v>521</v>
      </c>
      <c r="B523" s="106" t="s">
        <v>515</v>
      </c>
      <c r="C523" s="106" t="s">
        <v>675</v>
      </c>
      <c r="D523" s="36">
        <v>3</v>
      </c>
      <c r="E523" s="72">
        <f t="shared" si="28"/>
        <v>3</v>
      </c>
      <c r="F523" s="67">
        <v>3</v>
      </c>
      <c r="G523" s="21"/>
      <c r="H523" s="72">
        <f t="shared" si="29"/>
        <v>3</v>
      </c>
      <c r="I523" s="67"/>
      <c r="J523" s="37">
        <v>3.5</v>
      </c>
    </row>
    <row r="524" ht="20" customHeight="1" spans="1:10">
      <c r="A524" s="36">
        <f t="shared" ref="A524:A587" si="30">ROW()-2</f>
        <v>522</v>
      </c>
      <c r="B524" s="106" t="s">
        <v>515</v>
      </c>
      <c r="C524" s="106" t="s">
        <v>676</v>
      </c>
      <c r="D524" s="36">
        <v>0.9</v>
      </c>
      <c r="E524" s="72">
        <f t="shared" si="28"/>
        <v>0.9</v>
      </c>
      <c r="F524" s="67">
        <v>0.9</v>
      </c>
      <c r="G524" s="21"/>
      <c r="H524" s="72">
        <f t="shared" si="29"/>
        <v>0.9</v>
      </c>
      <c r="I524" s="67"/>
      <c r="J524" s="37">
        <v>5.85</v>
      </c>
    </row>
    <row r="525" ht="20" customHeight="1" spans="1:10">
      <c r="A525" s="36">
        <f t="shared" si="30"/>
        <v>523</v>
      </c>
      <c r="B525" s="106" t="s">
        <v>515</v>
      </c>
      <c r="C525" s="106" t="s">
        <v>677</v>
      </c>
      <c r="D525" s="36">
        <v>0.7</v>
      </c>
      <c r="E525" s="72">
        <f t="shared" si="28"/>
        <v>0.7</v>
      </c>
      <c r="F525" s="67">
        <v>0.7</v>
      </c>
      <c r="G525" s="21"/>
      <c r="H525" s="72">
        <f t="shared" si="29"/>
        <v>0.7</v>
      </c>
      <c r="I525" s="67"/>
      <c r="J525" s="37">
        <v>4.88</v>
      </c>
    </row>
    <row r="526" ht="20" customHeight="1" spans="1:10">
      <c r="A526" s="36">
        <f t="shared" si="30"/>
        <v>524</v>
      </c>
      <c r="B526" s="106" t="s">
        <v>515</v>
      </c>
      <c r="C526" s="106" t="s">
        <v>678</v>
      </c>
      <c r="D526" s="36">
        <v>0.6</v>
      </c>
      <c r="E526" s="72">
        <f t="shared" si="28"/>
        <v>0.6</v>
      </c>
      <c r="F526" s="67">
        <v>0.6</v>
      </c>
      <c r="G526" s="21"/>
      <c r="H526" s="72">
        <f t="shared" si="29"/>
        <v>0.6</v>
      </c>
      <c r="I526" s="67"/>
      <c r="J526" s="37">
        <v>8.85</v>
      </c>
    </row>
    <row r="527" ht="20" customHeight="1" spans="1:10">
      <c r="A527" s="36">
        <f t="shared" si="30"/>
        <v>525</v>
      </c>
      <c r="B527" s="106" t="s">
        <v>515</v>
      </c>
      <c r="C527" s="106" t="s">
        <v>679</v>
      </c>
      <c r="D527" s="36">
        <v>0.6</v>
      </c>
      <c r="E527" s="72">
        <f t="shared" si="28"/>
        <v>0.6</v>
      </c>
      <c r="F527" s="67">
        <v>0.6</v>
      </c>
      <c r="G527" s="21"/>
      <c r="H527" s="72">
        <f t="shared" si="29"/>
        <v>0.6</v>
      </c>
      <c r="I527" s="67"/>
      <c r="J527" s="37">
        <v>2.05</v>
      </c>
    </row>
    <row r="528" ht="20" customHeight="1" spans="1:10">
      <c r="A528" s="36">
        <f t="shared" si="30"/>
        <v>526</v>
      </c>
      <c r="B528" s="106" t="s">
        <v>515</v>
      </c>
      <c r="C528" s="106" t="s">
        <v>680</v>
      </c>
      <c r="D528" s="36">
        <v>2</v>
      </c>
      <c r="E528" s="72">
        <f t="shared" si="28"/>
        <v>2</v>
      </c>
      <c r="F528" s="67">
        <v>2</v>
      </c>
      <c r="G528" s="21"/>
      <c r="H528" s="72">
        <f t="shared" si="29"/>
        <v>2</v>
      </c>
      <c r="I528" s="67"/>
      <c r="J528" s="37">
        <v>12.14</v>
      </c>
    </row>
    <row r="529" ht="20" customHeight="1" spans="1:10">
      <c r="A529" s="36">
        <f t="shared" si="30"/>
        <v>527</v>
      </c>
      <c r="B529" s="106" t="s">
        <v>515</v>
      </c>
      <c r="C529" s="106" t="s">
        <v>681</v>
      </c>
      <c r="D529" s="36">
        <v>3</v>
      </c>
      <c r="E529" s="72">
        <f t="shared" si="28"/>
        <v>3</v>
      </c>
      <c r="F529" s="67">
        <v>3</v>
      </c>
      <c r="G529" s="21"/>
      <c r="H529" s="72">
        <f t="shared" si="29"/>
        <v>3</v>
      </c>
      <c r="I529" s="67"/>
      <c r="J529" s="37">
        <v>9.88</v>
      </c>
    </row>
    <row r="530" ht="20" customHeight="1" spans="1:10">
      <c r="A530" s="36">
        <f t="shared" si="30"/>
        <v>528</v>
      </c>
      <c r="B530" s="106" t="s">
        <v>515</v>
      </c>
      <c r="C530" s="106" t="s">
        <v>682</v>
      </c>
      <c r="D530" s="36">
        <v>1</v>
      </c>
      <c r="E530" s="72">
        <f t="shared" si="28"/>
        <v>1</v>
      </c>
      <c r="F530" s="67">
        <v>1</v>
      </c>
      <c r="G530" s="21"/>
      <c r="H530" s="72">
        <f t="shared" si="29"/>
        <v>1</v>
      </c>
      <c r="I530" s="67"/>
      <c r="J530" s="37">
        <v>6.4</v>
      </c>
    </row>
    <row r="531" ht="20" customHeight="1" spans="1:10">
      <c r="A531" s="36">
        <f t="shared" si="30"/>
        <v>529</v>
      </c>
      <c r="B531" s="106" t="s">
        <v>515</v>
      </c>
      <c r="C531" s="106" t="s">
        <v>683</v>
      </c>
      <c r="D531" s="36">
        <v>1.5</v>
      </c>
      <c r="E531" s="72">
        <f t="shared" si="28"/>
        <v>1.5</v>
      </c>
      <c r="F531" s="67">
        <v>1.5</v>
      </c>
      <c r="G531" s="21"/>
      <c r="H531" s="72">
        <f t="shared" si="29"/>
        <v>1.5</v>
      </c>
      <c r="I531" s="67"/>
      <c r="J531" s="37">
        <v>10.5</v>
      </c>
    </row>
    <row r="532" ht="20" customHeight="1" spans="1:10">
      <c r="A532" s="36">
        <f t="shared" si="30"/>
        <v>530</v>
      </c>
      <c r="B532" s="106" t="s">
        <v>515</v>
      </c>
      <c r="C532" s="106" t="s">
        <v>684</v>
      </c>
      <c r="D532" s="36">
        <v>0.8</v>
      </c>
      <c r="E532" s="72">
        <f t="shared" si="28"/>
        <v>0.8</v>
      </c>
      <c r="F532" s="67">
        <v>0.8</v>
      </c>
      <c r="G532" s="21"/>
      <c r="H532" s="72">
        <f t="shared" si="29"/>
        <v>0.8</v>
      </c>
      <c r="I532" s="67"/>
      <c r="J532" s="37">
        <v>4.4</v>
      </c>
    </row>
    <row r="533" ht="20" customHeight="1" spans="1:10">
      <c r="A533" s="36">
        <f t="shared" si="30"/>
        <v>531</v>
      </c>
      <c r="B533" s="106" t="s">
        <v>515</v>
      </c>
      <c r="C533" s="106" t="s">
        <v>685</v>
      </c>
      <c r="D533" s="36">
        <v>0.6</v>
      </c>
      <c r="E533" s="72">
        <f t="shared" si="28"/>
        <v>0.6</v>
      </c>
      <c r="F533" s="67">
        <v>0.6</v>
      </c>
      <c r="G533" s="21"/>
      <c r="H533" s="72">
        <f t="shared" si="29"/>
        <v>0.6</v>
      </c>
      <c r="I533" s="67"/>
      <c r="J533" s="37">
        <v>4.41</v>
      </c>
    </row>
    <row r="534" ht="20" customHeight="1" spans="1:10">
      <c r="A534" s="36">
        <f t="shared" si="30"/>
        <v>532</v>
      </c>
      <c r="B534" s="106" t="s">
        <v>515</v>
      </c>
      <c r="C534" s="106" t="s">
        <v>686</v>
      </c>
      <c r="D534" s="36">
        <v>1.2</v>
      </c>
      <c r="E534" s="72">
        <f t="shared" si="28"/>
        <v>1.2</v>
      </c>
      <c r="F534" s="67">
        <v>1.2</v>
      </c>
      <c r="G534" s="21"/>
      <c r="H534" s="72">
        <f t="shared" si="29"/>
        <v>1.2</v>
      </c>
      <c r="I534" s="67"/>
      <c r="J534" s="37">
        <v>5.89</v>
      </c>
    </row>
    <row r="535" ht="20" customHeight="1" spans="1:10">
      <c r="A535" s="36">
        <f t="shared" si="30"/>
        <v>533</v>
      </c>
      <c r="B535" s="106" t="s">
        <v>515</v>
      </c>
      <c r="C535" s="106" t="s">
        <v>687</v>
      </c>
      <c r="D535" s="36">
        <v>1</v>
      </c>
      <c r="E535" s="72">
        <f t="shared" si="28"/>
        <v>1</v>
      </c>
      <c r="F535" s="67">
        <v>1</v>
      </c>
      <c r="G535" s="21"/>
      <c r="H535" s="72">
        <f t="shared" si="29"/>
        <v>1</v>
      </c>
      <c r="I535" s="67"/>
      <c r="J535" s="37">
        <v>3.63</v>
      </c>
    </row>
    <row r="536" ht="20" customHeight="1" spans="1:10">
      <c r="A536" s="36">
        <f t="shared" si="30"/>
        <v>534</v>
      </c>
      <c r="B536" s="106" t="s">
        <v>515</v>
      </c>
      <c r="C536" s="106" t="s">
        <v>688</v>
      </c>
      <c r="D536" s="36">
        <v>1.4</v>
      </c>
      <c r="E536" s="72">
        <f t="shared" si="28"/>
        <v>1.4</v>
      </c>
      <c r="F536" s="67">
        <v>1.4</v>
      </c>
      <c r="G536" s="21"/>
      <c r="H536" s="72">
        <f t="shared" si="29"/>
        <v>1.4</v>
      </c>
      <c r="I536" s="67"/>
      <c r="J536" s="37">
        <v>2.66</v>
      </c>
    </row>
    <row r="537" ht="20" customHeight="1" spans="1:10">
      <c r="A537" s="36">
        <f t="shared" si="30"/>
        <v>535</v>
      </c>
      <c r="B537" s="106" t="s">
        <v>515</v>
      </c>
      <c r="C537" s="106" t="s">
        <v>689</v>
      </c>
      <c r="D537" s="36">
        <v>1.2</v>
      </c>
      <c r="E537" s="72">
        <f t="shared" si="28"/>
        <v>1.2</v>
      </c>
      <c r="F537" s="67">
        <v>1.2</v>
      </c>
      <c r="G537" s="21"/>
      <c r="H537" s="72">
        <f t="shared" si="29"/>
        <v>1.2</v>
      </c>
      <c r="I537" s="67"/>
      <c r="J537" s="37">
        <v>8.83</v>
      </c>
    </row>
    <row r="538" ht="20" customHeight="1" spans="1:10">
      <c r="A538" s="36">
        <f t="shared" si="30"/>
        <v>536</v>
      </c>
      <c r="B538" s="106" t="s">
        <v>515</v>
      </c>
      <c r="C538" s="106" t="s">
        <v>690</v>
      </c>
      <c r="D538" s="36">
        <v>4.5</v>
      </c>
      <c r="E538" s="72">
        <f t="shared" si="28"/>
        <v>4.5</v>
      </c>
      <c r="F538" s="67">
        <v>4.5</v>
      </c>
      <c r="G538" s="21"/>
      <c r="H538" s="72">
        <f t="shared" si="29"/>
        <v>4.5</v>
      </c>
      <c r="I538" s="67"/>
      <c r="J538" s="37">
        <v>11.56</v>
      </c>
    </row>
    <row r="539" ht="20" customHeight="1" spans="1:10">
      <c r="A539" s="36">
        <f t="shared" si="30"/>
        <v>537</v>
      </c>
      <c r="B539" s="106" t="s">
        <v>515</v>
      </c>
      <c r="C539" s="106" t="s">
        <v>691</v>
      </c>
      <c r="D539" s="36">
        <v>1.1</v>
      </c>
      <c r="E539" s="72">
        <f t="shared" si="28"/>
        <v>1.1</v>
      </c>
      <c r="F539" s="67">
        <v>1.1</v>
      </c>
      <c r="G539" s="21"/>
      <c r="H539" s="72">
        <f t="shared" si="29"/>
        <v>1.1</v>
      </c>
      <c r="I539" s="67"/>
      <c r="J539" s="37">
        <v>6.1</v>
      </c>
    </row>
    <row r="540" ht="20" customHeight="1" spans="1:10">
      <c r="A540" s="36">
        <f t="shared" si="30"/>
        <v>538</v>
      </c>
      <c r="B540" s="106" t="s">
        <v>515</v>
      </c>
      <c r="C540" s="106" t="s">
        <v>692</v>
      </c>
      <c r="D540" s="36">
        <v>2.6</v>
      </c>
      <c r="E540" s="72">
        <f t="shared" si="28"/>
        <v>2.6</v>
      </c>
      <c r="F540" s="67">
        <v>2.6</v>
      </c>
      <c r="G540" s="21"/>
      <c r="H540" s="72">
        <f t="shared" si="29"/>
        <v>2.6</v>
      </c>
      <c r="I540" s="67"/>
      <c r="J540" s="37">
        <v>10.94</v>
      </c>
    </row>
    <row r="541" ht="20" customHeight="1" spans="1:10">
      <c r="A541" s="36">
        <f t="shared" si="30"/>
        <v>539</v>
      </c>
      <c r="B541" s="106" t="s">
        <v>515</v>
      </c>
      <c r="C541" s="106" t="s">
        <v>693</v>
      </c>
      <c r="D541" s="36">
        <v>1.6</v>
      </c>
      <c r="E541" s="72">
        <f t="shared" si="28"/>
        <v>1.6</v>
      </c>
      <c r="F541" s="67">
        <v>1.6</v>
      </c>
      <c r="G541" s="21"/>
      <c r="H541" s="72">
        <f t="shared" si="29"/>
        <v>1.6</v>
      </c>
      <c r="I541" s="67"/>
      <c r="J541" s="37">
        <v>9.89</v>
      </c>
    </row>
    <row r="542" ht="20" customHeight="1" spans="1:10">
      <c r="A542" s="36">
        <f t="shared" si="30"/>
        <v>540</v>
      </c>
      <c r="B542" s="106" t="s">
        <v>515</v>
      </c>
      <c r="C542" s="106" t="s">
        <v>694</v>
      </c>
      <c r="D542" s="36">
        <v>4</v>
      </c>
      <c r="E542" s="72">
        <f t="shared" si="28"/>
        <v>4</v>
      </c>
      <c r="F542" s="67">
        <v>4</v>
      </c>
      <c r="G542" s="21"/>
      <c r="H542" s="72">
        <f t="shared" si="29"/>
        <v>4</v>
      </c>
      <c r="I542" s="67"/>
      <c r="J542" s="37">
        <v>10.91</v>
      </c>
    </row>
    <row r="543" ht="20" customHeight="1" spans="1:10">
      <c r="A543" s="36">
        <f t="shared" si="30"/>
        <v>541</v>
      </c>
      <c r="B543" s="106" t="s">
        <v>515</v>
      </c>
      <c r="C543" s="106" t="s">
        <v>695</v>
      </c>
      <c r="D543" s="36">
        <v>6.3</v>
      </c>
      <c r="E543" s="72">
        <f t="shared" si="28"/>
        <v>6.3</v>
      </c>
      <c r="F543" s="67">
        <v>6.3</v>
      </c>
      <c r="G543" s="21"/>
      <c r="H543" s="72">
        <f t="shared" si="29"/>
        <v>6.3</v>
      </c>
      <c r="I543" s="67"/>
      <c r="J543" s="37">
        <v>11.45</v>
      </c>
    </row>
    <row r="544" ht="20" customHeight="1" spans="1:10">
      <c r="A544" s="36">
        <f t="shared" si="30"/>
        <v>542</v>
      </c>
      <c r="B544" s="106" t="s">
        <v>515</v>
      </c>
      <c r="C544" s="106" t="s">
        <v>696</v>
      </c>
      <c r="D544" s="36">
        <v>2.9</v>
      </c>
      <c r="E544" s="72">
        <f t="shared" si="28"/>
        <v>2.9</v>
      </c>
      <c r="F544" s="67">
        <v>2.9</v>
      </c>
      <c r="G544" s="21"/>
      <c r="H544" s="72">
        <f t="shared" si="29"/>
        <v>2.9</v>
      </c>
      <c r="I544" s="67"/>
      <c r="J544" s="37">
        <v>6.63</v>
      </c>
    </row>
    <row r="545" ht="20" customHeight="1" spans="1:10">
      <c r="A545" s="36">
        <f t="shared" si="30"/>
        <v>543</v>
      </c>
      <c r="B545" s="106" t="s">
        <v>515</v>
      </c>
      <c r="C545" s="106" t="s">
        <v>697</v>
      </c>
      <c r="D545" s="36">
        <v>1.4</v>
      </c>
      <c r="E545" s="72">
        <f t="shared" si="28"/>
        <v>1.4</v>
      </c>
      <c r="F545" s="67">
        <v>1.4</v>
      </c>
      <c r="G545" s="21"/>
      <c r="H545" s="72">
        <f t="shared" si="29"/>
        <v>1.4</v>
      </c>
      <c r="I545" s="67"/>
      <c r="J545" s="37">
        <v>4.37</v>
      </c>
    </row>
    <row r="546" ht="20" customHeight="1" spans="1:10">
      <c r="A546" s="36">
        <f t="shared" si="30"/>
        <v>544</v>
      </c>
      <c r="B546" s="106" t="s">
        <v>515</v>
      </c>
      <c r="C546" s="106" t="s">
        <v>698</v>
      </c>
      <c r="D546" s="36">
        <v>1.2</v>
      </c>
      <c r="E546" s="72">
        <f t="shared" si="28"/>
        <v>1.2</v>
      </c>
      <c r="F546" s="67">
        <v>1.2</v>
      </c>
      <c r="G546" s="21"/>
      <c r="H546" s="72">
        <f t="shared" si="29"/>
        <v>1.2</v>
      </c>
      <c r="I546" s="67"/>
      <c r="J546" s="37">
        <v>7.63</v>
      </c>
    </row>
    <row r="547" ht="20" customHeight="1" spans="1:10">
      <c r="A547" s="36">
        <f t="shared" si="30"/>
        <v>545</v>
      </c>
      <c r="B547" s="106" t="s">
        <v>515</v>
      </c>
      <c r="C547" s="106" t="s">
        <v>699</v>
      </c>
      <c r="D547" s="36">
        <v>2.3</v>
      </c>
      <c r="E547" s="72">
        <f t="shared" si="28"/>
        <v>2.3</v>
      </c>
      <c r="F547" s="67">
        <v>2.3</v>
      </c>
      <c r="G547" s="21"/>
      <c r="H547" s="72">
        <f t="shared" si="29"/>
        <v>2.3</v>
      </c>
      <c r="I547" s="67"/>
      <c r="J547" s="37">
        <v>15.45</v>
      </c>
    </row>
    <row r="548" ht="20" customHeight="1" spans="1:10">
      <c r="A548" s="36">
        <f t="shared" si="30"/>
        <v>546</v>
      </c>
      <c r="B548" s="106" t="s">
        <v>515</v>
      </c>
      <c r="C548" s="106" t="s">
        <v>700</v>
      </c>
      <c r="D548" s="36">
        <v>1.9</v>
      </c>
      <c r="E548" s="72">
        <f t="shared" si="28"/>
        <v>1.9</v>
      </c>
      <c r="F548" s="67">
        <v>1.9</v>
      </c>
      <c r="G548" s="21"/>
      <c r="H548" s="72">
        <f t="shared" si="29"/>
        <v>1.9</v>
      </c>
      <c r="I548" s="67"/>
      <c r="J548" s="37">
        <v>9.61</v>
      </c>
    </row>
    <row r="549" ht="20" customHeight="1" spans="1:10">
      <c r="A549" s="36">
        <f t="shared" si="30"/>
        <v>547</v>
      </c>
      <c r="B549" s="106" t="s">
        <v>515</v>
      </c>
      <c r="C549" s="106" t="s">
        <v>701</v>
      </c>
      <c r="D549" s="36">
        <v>1.6</v>
      </c>
      <c r="E549" s="72">
        <f t="shared" si="28"/>
        <v>1.6</v>
      </c>
      <c r="F549" s="67">
        <v>1.6</v>
      </c>
      <c r="G549" s="21"/>
      <c r="H549" s="72">
        <f t="shared" si="29"/>
        <v>1.6</v>
      </c>
      <c r="I549" s="67"/>
      <c r="J549" s="37">
        <v>6.18</v>
      </c>
    </row>
    <row r="550" ht="20" customHeight="1" spans="1:10">
      <c r="A550" s="36">
        <f t="shared" si="30"/>
        <v>548</v>
      </c>
      <c r="B550" s="106" t="s">
        <v>515</v>
      </c>
      <c r="C550" s="106" t="s">
        <v>702</v>
      </c>
      <c r="D550" s="36">
        <v>6</v>
      </c>
      <c r="E550" s="72">
        <f t="shared" si="28"/>
        <v>6</v>
      </c>
      <c r="F550" s="67">
        <v>6</v>
      </c>
      <c r="G550" s="21"/>
      <c r="H550" s="72">
        <f t="shared" si="29"/>
        <v>6</v>
      </c>
      <c r="I550" s="67"/>
      <c r="J550" s="37">
        <v>11.07</v>
      </c>
    </row>
    <row r="551" ht="20" customHeight="1" spans="1:10">
      <c r="A551" s="36">
        <f t="shared" si="30"/>
        <v>549</v>
      </c>
      <c r="B551" s="106" t="s">
        <v>515</v>
      </c>
      <c r="C551" s="106" t="s">
        <v>703</v>
      </c>
      <c r="D551" s="36">
        <v>1.8</v>
      </c>
      <c r="E551" s="72">
        <f t="shared" si="28"/>
        <v>1.8</v>
      </c>
      <c r="F551" s="67">
        <v>1.8</v>
      </c>
      <c r="G551" s="21"/>
      <c r="H551" s="72">
        <f t="shared" si="29"/>
        <v>1.8</v>
      </c>
      <c r="I551" s="67"/>
      <c r="J551" s="37">
        <v>11.56</v>
      </c>
    </row>
    <row r="552" ht="20" customHeight="1" spans="1:10">
      <c r="A552" s="36">
        <f t="shared" si="30"/>
        <v>550</v>
      </c>
      <c r="B552" s="106" t="s">
        <v>515</v>
      </c>
      <c r="C552" s="106" t="s">
        <v>704</v>
      </c>
      <c r="D552" s="36">
        <v>11</v>
      </c>
      <c r="E552" s="72">
        <f t="shared" si="28"/>
        <v>11</v>
      </c>
      <c r="F552" s="67">
        <v>11</v>
      </c>
      <c r="G552" s="21"/>
      <c r="H552" s="72">
        <f t="shared" si="29"/>
        <v>11</v>
      </c>
      <c r="I552" s="67"/>
      <c r="J552" s="37">
        <v>7.18</v>
      </c>
    </row>
    <row r="553" ht="20" customHeight="1" spans="1:10">
      <c r="A553" s="36">
        <f t="shared" si="30"/>
        <v>551</v>
      </c>
      <c r="B553" s="106" t="s">
        <v>515</v>
      </c>
      <c r="C553" s="106" t="s">
        <v>705</v>
      </c>
      <c r="D553" s="36">
        <v>1</v>
      </c>
      <c r="E553" s="72">
        <f t="shared" si="28"/>
        <v>1</v>
      </c>
      <c r="F553" s="67">
        <v>1</v>
      </c>
      <c r="G553" s="21"/>
      <c r="H553" s="72">
        <f t="shared" si="29"/>
        <v>1</v>
      </c>
      <c r="I553" s="67"/>
      <c r="J553" s="37">
        <v>12.25</v>
      </c>
    </row>
    <row r="554" ht="20" customHeight="1" spans="1:10">
      <c r="A554" s="36">
        <f t="shared" si="30"/>
        <v>552</v>
      </c>
      <c r="B554" s="106" t="s">
        <v>515</v>
      </c>
      <c r="C554" s="106" t="s">
        <v>706</v>
      </c>
      <c r="D554" s="36">
        <v>4</v>
      </c>
      <c r="E554" s="72">
        <f t="shared" si="28"/>
        <v>4</v>
      </c>
      <c r="F554" s="67">
        <v>4</v>
      </c>
      <c r="G554" s="21"/>
      <c r="H554" s="72">
        <f t="shared" si="29"/>
        <v>4</v>
      </c>
      <c r="I554" s="67"/>
      <c r="J554" s="37">
        <v>7.01</v>
      </c>
    </row>
    <row r="555" ht="20" customHeight="1" spans="1:10">
      <c r="A555" s="36">
        <f t="shared" si="30"/>
        <v>553</v>
      </c>
      <c r="B555" s="106" t="s">
        <v>515</v>
      </c>
      <c r="C555" s="106" t="s">
        <v>706</v>
      </c>
      <c r="D555" s="36">
        <v>3.4</v>
      </c>
      <c r="E555" s="72">
        <f t="shared" si="28"/>
        <v>3.4</v>
      </c>
      <c r="F555" s="67">
        <v>3.4</v>
      </c>
      <c r="G555" s="21"/>
      <c r="H555" s="72">
        <f t="shared" si="29"/>
        <v>3.4</v>
      </c>
      <c r="I555" s="67"/>
      <c r="J555" s="37">
        <v>7.01</v>
      </c>
    </row>
    <row r="556" ht="20" customHeight="1" spans="1:10">
      <c r="A556" s="36">
        <f t="shared" si="30"/>
        <v>554</v>
      </c>
      <c r="B556" s="106" t="s">
        <v>515</v>
      </c>
      <c r="C556" s="106" t="s">
        <v>707</v>
      </c>
      <c r="D556" s="36">
        <v>2</v>
      </c>
      <c r="E556" s="72">
        <f t="shared" si="28"/>
        <v>2</v>
      </c>
      <c r="F556" s="67">
        <v>2</v>
      </c>
      <c r="G556" s="21"/>
      <c r="H556" s="72">
        <f t="shared" si="29"/>
        <v>2</v>
      </c>
      <c r="I556" s="67"/>
      <c r="J556" s="37">
        <v>6.41</v>
      </c>
    </row>
    <row r="557" ht="20" customHeight="1" spans="1:10">
      <c r="A557" s="36">
        <f t="shared" si="30"/>
        <v>555</v>
      </c>
      <c r="B557" s="106" t="s">
        <v>515</v>
      </c>
      <c r="C557" s="106" t="s">
        <v>708</v>
      </c>
      <c r="D557" s="36">
        <v>2.6</v>
      </c>
      <c r="E557" s="72">
        <f t="shared" si="28"/>
        <v>2.6</v>
      </c>
      <c r="F557" s="67">
        <v>2.6</v>
      </c>
      <c r="G557" s="21"/>
      <c r="H557" s="72">
        <f t="shared" si="29"/>
        <v>2.6</v>
      </c>
      <c r="I557" s="67"/>
      <c r="J557" s="37">
        <v>6.15</v>
      </c>
    </row>
    <row r="558" ht="20" customHeight="1" spans="1:10">
      <c r="A558" s="36">
        <f t="shared" si="30"/>
        <v>556</v>
      </c>
      <c r="B558" s="106" t="s">
        <v>515</v>
      </c>
      <c r="C558" s="106" t="s">
        <v>709</v>
      </c>
      <c r="D558" s="36">
        <v>8</v>
      </c>
      <c r="E558" s="72">
        <f t="shared" si="28"/>
        <v>8</v>
      </c>
      <c r="F558" s="67">
        <v>8</v>
      </c>
      <c r="G558" s="21"/>
      <c r="H558" s="72">
        <f t="shared" si="29"/>
        <v>8</v>
      </c>
      <c r="I558" s="67"/>
      <c r="J558" s="37">
        <v>10.29</v>
      </c>
    </row>
    <row r="559" ht="20" customHeight="1" spans="1:10">
      <c r="A559" s="36">
        <f t="shared" si="30"/>
        <v>557</v>
      </c>
      <c r="B559" s="106" t="s">
        <v>515</v>
      </c>
      <c r="C559" s="106" t="s">
        <v>710</v>
      </c>
      <c r="D559" s="36">
        <v>4</v>
      </c>
      <c r="E559" s="72">
        <f t="shared" si="28"/>
        <v>4</v>
      </c>
      <c r="F559" s="67">
        <v>4</v>
      </c>
      <c r="G559" s="21"/>
      <c r="H559" s="72">
        <f t="shared" si="29"/>
        <v>4</v>
      </c>
      <c r="I559" s="67"/>
      <c r="J559" s="37">
        <v>12.89</v>
      </c>
    </row>
    <row r="560" ht="20" customHeight="1" spans="1:10">
      <c r="A560" s="36">
        <f t="shared" si="30"/>
        <v>558</v>
      </c>
      <c r="B560" s="106" t="s">
        <v>515</v>
      </c>
      <c r="C560" s="106" t="s">
        <v>711</v>
      </c>
      <c r="D560" s="36">
        <v>3</v>
      </c>
      <c r="E560" s="72">
        <f t="shared" si="28"/>
        <v>3</v>
      </c>
      <c r="F560" s="67">
        <v>3</v>
      </c>
      <c r="G560" s="21"/>
      <c r="H560" s="72">
        <f t="shared" si="29"/>
        <v>3</v>
      </c>
      <c r="I560" s="67"/>
      <c r="J560" s="37">
        <v>9.52</v>
      </c>
    </row>
    <row r="561" ht="20" customHeight="1" spans="1:10">
      <c r="A561" s="36">
        <f t="shared" si="30"/>
        <v>559</v>
      </c>
      <c r="B561" s="106" t="s">
        <v>515</v>
      </c>
      <c r="C561" s="106" t="s">
        <v>712</v>
      </c>
      <c r="D561" s="36">
        <v>4</v>
      </c>
      <c r="E561" s="72">
        <f t="shared" si="28"/>
        <v>4</v>
      </c>
      <c r="F561" s="67">
        <v>4</v>
      </c>
      <c r="G561" s="21"/>
      <c r="H561" s="72">
        <f t="shared" si="29"/>
        <v>4</v>
      </c>
      <c r="I561" s="67"/>
      <c r="J561" s="37">
        <v>5.12</v>
      </c>
    </row>
    <row r="562" ht="20" customHeight="1" spans="1:10">
      <c r="A562" s="36">
        <f t="shared" si="30"/>
        <v>560</v>
      </c>
      <c r="B562" s="106" t="s">
        <v>515</v>
      </c>
      <c r="C562" s="106" t="s">
        <v>713</v>
      </c>
      <c r="D562" s="36">
        <v>4</v>
      </c>
      <c r="E562" s="72">
        <f t="shared" si="28"/>
        <v>4</v>
      </c>
      <c r="F562" s="67">
        <v>4</v>
      </c>
      <c r="G562" s="21"/>
      <c r="H562" s="72">
        <f t="shared" si="29"/>
        <v>4</v>
      </c>
      <c r="I562" s="67"/>
      <c r="J562" s="37">
        <v>5.53</v>
      </c>
    </row>
    <row r="563" ht="20" customHeight="1" spans="1:10">
      <c r="A563" s="36">
        <f t="shared" si="30"/>
        <v>561</v>
      </c>
      <c r="B563" s="106" t="s">
        <v>515</v>
      </c>
      <c r="C563" s="106" t="s">
        <v>714</v>
      </c>
      <c r="D563" s="36">
        <v>4.5</v>
      </c>
      <c r="E563" s="72">
        <f t="shared" si="28"/>
        <v>4.5</v>
      </c>
      <c r="F563" s="67">
        <v>4.5</v>
      </c>
      <c r="G563" s="21"/>
      <c r="H563" s="72">
        <f t="shared" si="29"/>
        <v>4.5</v>
      </c>
      <c r="I563" s="67"/>
      <c r="J563" s="37">
        <v>4.39</v>
      </c>
    </row>
    <row r="564" ht="20" customHeight="1" spans="1:10">
      <c r="A564" s="36">
        <f t="shared" si="30"/>
        <v>562</v>
      </c>
      <c r="B564" s="106" t="s">
        <v>515</v>
      </c>
      <c r="C564" s="106" t="s">
        <v>715</v>
      </c>
      <c r="D564" s="36">
        <v>3.5</v>
      </c>
      <c r="E564" s="72">
        <f t="shared" si="28"/>
        <v>3.5</v>
      </c>
      <c r="F564" s="67">
        <v>3.5</v>
      </c>
      <c r="G564" s="21"/>
      <c r="H564" s="72">
        <f t="shared" si="29"/>
        <v>3.5</v>
      </c>
      <c r="I564" s="67"/>
      <c r="J564" s="37">
        <v>4.18</v>
      </c>
    </row>
    <row r="565" ht="20" customHeight="1" spans="1:10">
      <c r="A565" s="36">
        <f t="shared" si="30"/>
        <v>563</v>
      </c>
      <c r="B565" s="106" t="s">
        <v>515</v>
      </c>
      <c r="C565" s="106" t="s">
        <v>716</v>
      </c>
      <c r="D565" s="36">
        <v>4</v>
      </c>
      <c r="E565" s="72">
        <f t="shared" si="28"/>
        <v>4</v>
      </c>
      <c r="F565" s="67">
        <v>4</v>
      </c>
      <c r="G565" s="21"/>
      <c r="H565" s="72">
        <f t="shared" si="29"/>
        <v>4</v>
      </c>
      <c r="I565" s="67"/>
      <c r="J565" s="37">
        <v>4.46</v>
      </c>
    </row>
    <row r="566" ht="20" customHeight="1" spans="1:10">
      <c r="A566" s="36">
        <f t="shared" si="30"/>
        <v>564</v>
      </c>
      <c r="B566" s="106" t="s">
        <v>515</v>
      </c>
      <c r="C566" s="106" t="s">
        <v>717</v>
      </c>
      <c r="D566" s="36">
        <v>2.5</v>
      </c>
      <c r="E566" s="72">
        <f t="shared" si="28"/>
        <v>2.5</v>
      </c>
      <c r="F566" s="67">
        <v>2.5</v>
      </c>
      <c r="G566" s="21"/>
      <c r="H566" s="72">
        <f t="shared" si="29"/>
        <v>2.5</v>
      </c>
      <c r="I566" s="67"/>
      <c r="J566" s="37">
        <v>2.02</v>
      </c>
    </row>
    <row r="567" ht="20" customHeight="1" spans="1:10">
      <c r="A567" s="36">
        <f t="shared" si="30"/>
        <v>565</v>
      </c>
      <c r="B567" s="106" t="s">
        <v>515</v>
      </c>
      <c r="C567" s="106" t="s">
        <v>718</v>
      </c>
      <c r="D567" s="36">
        <v>1.5</v>
      </c>
      <c r="E567" s="72">
        <f t="shared" si="28"/>
        <v>1.5</v>
      </c>
      <c r="F567" s="67">
        <v>1.5</v>
      </c>
      <c r="G567" s="21"/>
      <c r="H567" s="72">
        <f t="shared" si="29"/>
        <v>1.5</v>
      </c>
      <c r="I567" s="67"/>
      <c r="J567" s="37">
        <v>2.42</v>
      </c>
    </row>
    <row r="568" ht="20" customHeight="1" spans="1:10">
      <c r="A568" s="36">
        <f t="shared" si="30"/>
        <v>566</v>
      </c>
      <c r="B568" s="106" t="s">
        <v>515</v>
      </c>
      <c r="C568" s="106" t="s">
        <v>719</v>
      </c>
      <c r="D568" s="36">
        <v>3.23</v>
      </c>
      <c r="E568" s="72">
        <f t="shared" si="28"/>
        <v>3.23</v>
      </c>
      <c r="F568" s="67">
        <v>3.23</v>
      </c>
      <c r="G568" s="21"/>
      <c r="H568" s="72">
        <f t="shared" si="29"/>
        <v>3.23</v>
      </c>
      <c r="I568" s="67"/>
      <c r="J568" s="37">
        <v>3.73</v>
      </c>
    </row>
    <row r="569" ht="20" customHeight="1" spans="1:10">
      <c r="A569" s="36">
        <f t="shared" si="30"/>
        <v>567</v>
      </c>
      <c r="B569" s="106" t="s">
        <v>515</v>
      </c>
      <c r="C569" s="106" t="s">
        <v>720</v>
      </c>
      <c r="D569" s="36">
        <v>5</v>
      </c>
      <c r="E569" s="72">
        <f t="shared" si="28"/>
        <v>5</v>
      </c>
      <c r="F569" s="67">
        <v>5</v>
      </c>
      <c r="G569" s="21"/>
      <c r="H569" s="72">
        <f t="shared" si="29"/>
        <v>5</v>
      </c>
      <c r="I569" s="67"/>
      <c r="J569" s="37">
        <v>3.19</v>
      </c>
    </row>
    <row r="570" ht="20" customHeight="1" spans="1:10">
      <c r="A570" s="36">
        <f t="shared" si="30"/>
        <v>568</v>
      </c>
      <c r="B570" s="106" t="s">
        <v>515</v>
      </c>
      <c r="C570" s="106" t="s">
        <v>721</v>
      </c>
      <c r="D570" s="36">
        <v>5.1</v>
      </c>
      <c r="E570" s="72">
        <f t="shared" si="28"/>
        <v>5.1</v>
      </c>
      <c r="F570" s="67">
        <v>5.1</v>
      </c>
      <c r="G570" s="21"/>
      <c r="H570" s="72">
        <f t="shared" si="29"/>
        <v>5.1</v>
      </c>
      <c r="I570" s="67"/>
      <c r="J570" s="37">
        <v>5.14</v>
      </c>
    </row>
    <row r="571" ht="20" customHeight="1" spans="1:10">
      <c r="A571" s="36">
        <f t="shared" si="30"/>
        <v>569</v>
      </c>
      <c r="B571" s="106" t="s">
        <v>515</v>
      </c>
      <c r="C571" s="106" t="s">
        <v>722</v>
      </c>
      <c r="D571" s="36">
        <v>3.4</v>
      </c>
      <c r="E571" s="72">
        <f t="shared" si="28"/>
        <v>3.4</v>
      </c>
      <c r="F571" s="67">
        <v>3.4</v>
      </c>
      <c r="G571" s="21"/>
      <c r="H571" s="72">
        <f t="shared" si="29"/>
        <v>3.4</v>
      </c>
      <c r="I571" s="67"/>
      <c r="J571" s="37">
        <v>3.46</v>
      </c>
    </row>
    <row r="572" ht="20" customHeight="1" spans="1:10">
      <c r="A572" s="36">
        <f t="shared" si="30"/>
        <v>570</v>
      </c>
      <c r="B572" s="106" t="s">
        <v>515</v>
      </c>
      <c r="C572" s="106" t="s">
        <v>723</v>
      </c>
      <c r="D572" s="36">
        <v>5</v>
      </c>
      <c r="E572" s="72">
        <f t="shared" si="28"/>
        <v>5</v>
      </c>
      <c r="F572" s="67">
        <v>5</v>
      </c>
      <c r="G572" s="21"/>
      <c r="H572" s="72">
        <f t="shared" si="29"/>
        <v>5</v>
      </c>
      <c r="I572" s="67"/>
      <c r="J572" s="37">
        <v>10.2</v>
      </c>
    </row>
    <row r="573" ht="20" customHeight="1" spans="1:10">
      <c r="A573" s="36">
        <f t="shared" si="30"/>
        <v>571</v>
      </c>
      <c r="B573" s="106" t="s">
        <v>515</v>
      </c>
      <c r="C573" s="106" t="s">
        <v>724</v>
      </c>
      <c r="D573" s="36">
        <v>2</v>
      </c>
      <c r="E573" s="72">
        <f t="shared" si="28"/>
        <v>2</v>
      </c>
      <c r="F573" s="67">
        <v>2</v>
      </c>
      <c r="G573" s="21"/>
      <c r="H573" s="72">
        <f t="shared" si="29"/>
        <v>2</v>
      </c>
      <c r="I573" s="67"/>
      <c r="J573" s="37">
        <v>8</v>
      </c>
    </row>
    <row r="574" ht="20" customHeight="1" spans="1:10">
      <c r="A574" s="36">
        <f t="shared" si="30"/>
        <v>572</v>
      </c>
      <c r="B574" s="106" t="s">
        <v>515</v>
      </c>
      <c r="C574" s="106" t="s">
        <v>725</v>
      </c>
      <c r="D574" s="36">
        <v>0.9</v>
      </c>
      <c r="E574" s="72">
        <f t="shared" si="28"/>
        <v>0.9</v>
      </c>
      <c r="F574" s="67">
        <v>0.9</v>
      </c>
      <c r="G574" s="21"/>
      <c r="H574" s="72">
        <f t="shared" si="29"/>
        <v>0.9</v>
      </c>
      <c r="I574" s="67"/>
      <c r="J574" s="37">
        <v>4.25</v>
      </c>
    </row>
    <row r="575" ht="20" customHeight="1" spans="1:10">
      <c r="A575" s="36">
        <f t="shared" si="30"/>
        <v>573</v>
      </c>
      <c r="B575" s="106" t="s">
        <v>515</v>
      </c>
      <c r="C575" s="106" t="s">
        <v>726</v>
      </c>
      <c r="D575" s="36">
        <v>1.5</v>
      </c>
      <c r="E575" s="72">
        <f t="shared" si="28"/>
        <v>1.5</v>
      </c>
      <c r="F575" s="67">
        <v>1.5</v>
      </c>
      <c r="G575" s="21"/>
      <c r="H575" s="72">
        <f t="shared" si="29"/>
        <v>1.5</v>
      </c>
      <c r="I575" s="67"/>
      <c r="J575" s="37">
        <v>5.2</v>
      </c>
    </row>
    <row r="576" ht="20" customHeight="1" spans="1:10">
      <c r="A576" s="36">
        <f t="shared" si="30"/>
        <v>574</v>
      </c>
      <c r="B576" s="106" t="s">
        <v>515</v>
      </c>
      <c r="C576" s="106" t="s">
        <v>727</v>
      </c>
      <c r="D576" s="36">
        <v>2.5</v>
      </c>
      <c r="E576" s="72">
        <f t="shared" si="28"/>
        <v>2.5</v>
      </c>
      <c r="F576" s="67">
        <v>2.5</v>
      </c>
      <c r="G576" s="21"/>
      <c r="H576" s="72">
        <f t="shared" si="29"/>
        <v>2.5</v>
      </c>
      <c r="I576" s="67"/>
      <c r="J576" s="37">
        <v>10</v>
      </c>
    </row>
    <row r="577" ht="20" customHeight="1" spans="1:10">
      <c r="A577" s="36">
        <f t="shared" si="30"/>
        <v>575</v>
      </c>
      <c r="B577" s="106" t="s">
        <v>515</v>
      </c>
      <c r="C577" s="106" t="s">
        <v>728</v>
      </c>
      <c r="D577" s="36">
        <v>1</v>
      </c>
      <c r="E577" s="72">
        <f t="shared" si="28"/>
        <v>1</v>
      </c>
      <c r="F577" s="67">
        <v>1</v>
      </c>
      <c r="G577" s="21"/>
      <c r="H577" s="72">
        <f t="shared" si="29"/>
        <v>1</v>
      </c>
      <c r="I577" s="67"/>
      <c r="J577" s="37">
        <v>7.2</v>
      </c>
    </row>
    <row r="578" ht="20" customHeight="1" spans="1:10">
      <c r="A578" s="36">
        <f t="shared" si="30"/>
        <v>576</v>
      </c>
      <c r="B578" s="106" t="s">
        <v>515</v>
      </c>
      <c r="C578" s="106" t="s">
        <v>729</v>
      </c>
      <c r="D578" s="36">
        <v>0.32</v>
      </c>
      <c r="E578" s="72">
        <f t="shared" si="28"/>
        <v>0.32</v>
      </c>
      <c r="F578" s="67">
        <v>0.32</v>
      </c>
      <c r="G578" s="21"/>
      <c r="H578" s="72">
        <f t="shared" si="29"/>
        <v>0.32</v>
      </c>
      <c r="I578" s="67"/>
      <c r="J578" s="37">
        <v>5.25</v>
      </c>
    </row>
    <row r="579" ht="20" customHeight="1" spans="1:10">
      <c r="A579" s="36">
        <f t="shared" si="30"/>
        <v>577</v>
      </c>
      <c r="B579" s="106" t="s">
        <v>515</v>
      </c>
      <c r="C579" s="106" t="s">
        <v>730</v>
      </c>
      <c r="D579" s="36">
        <v>3.6</v>
      </c>
      <c r="E579" s="72">
        <f t="shared" si="28"/>
        <v>3.6</v>
      </c>
      <c r="F579" s="67">
        <v>3.6</v>
      </c>
      <c r="G579" s="21"/>
      <c r="H579" s="72">
        <f t="shared" si="29"/>
        <v>3.6</v>
      </c>
      <c r="I579" s="67"/>
      <c r="J579" s="37">
        <v>7.5</v>
      </c>
    </row>
    <row r="580" ht="20" customHeight="1" spans="1:10">
      <c r="A580" s="36">
        <f t="shared" si="30"/>
        <v>578</v>
      </c>
      <c r="B580" s="106" t="s">
        <v>515</v>
      </c>
      <c r="C580" s="106" t="s">
        <v>731</v>
      </c>
      <c r="D580" s="36">
        <v>4.5</v>
      </c>
      <c r="E580" s="72">
        <f t="shared" si="28"/>
        <v>4.5</v>
      </c>
      <c r="F580" s="67">
        <v>4.5</v>
      </c>
      <c r="G580" s="21"/>
      <c r="H580" s="72">
        <f t="shared" si="29"/>
        <v>4.5</v>
      </c>
      <c r="I580" s="67"/>
      <c r="J580" s="37">
        <v>9</v>
      </c>
    </row>
    <row r="581" ht="20" customHeight="1" spans="1:10">
      <c r="A581" s="36">
        <f t="shared" si="30"/>
        <v>579</v>
      </c>
      <c r="B581" s="106" t="s">
        <v>515</v>
      </c>
      <c r="C581" s="106" t="s">
        <v>732</v>
      </c>
      <c r="D581" s="36">
        <v>1.3</v>
      </c>
      <c r="E581" s="72">
        <f t="shared" si="28"/>
        <v>1.3</v>
      </c>
      <c r="F581" s="67">
        <v>1.3</v>
      </c>
      <c r="G581" s="21"/>
      <c r="H581" s="72">
        <f t="shared" si="29"/>
        <v>1.3</v>
      </c>
      <c r="I581" s="67"/>
      <c r="J581" s="37">
        <v>6.01</v>
      </c>
    </row>
    <row r="582" ht="20" customHeight="1" spans="1:10">
      <c r="A582" s="36">
        <f t="shared" si="30"/>
        <v>580</v>
      </c>
      <c r="B582" s="106" t="s">
        <v>515</v>
      </c>
      <c r="C582" s="106" t="s">
        <v>733</v>
      </c>
      <c r="D582" s="36">
        <v>2.5</v>
      </c>
      <c r="E582" s="72">
        <f t="shared" si="28"/>
        <v>2.5</v>
      </c>
      <c r="F582" s="67">
        <v>2.5</v>
      </c>
      <c r="G582" s="21"/>
      <c r="H582" s="72">
        <f t="shared" si="29"/>
        <v>2.5</v>
      </c>
      <c r="I582" s="67"/>
      <c r="J582" s="37">
        <v>8.12</v>
      </c>
    </row>
    <row r="583" ht="20" customHeight="1" spans="1:10">
      <c r="A583" s="36">
        <f t="shared" si="30"/>
        <v>581</v>
      </c>
      <c r="B583" s="106" t="s">
        <v>515</v>
      </c>
      <c r="C583" s="106" t="s">
        <v>734</v>
      </c>
      <c r="D583" s="36">
        <v>8.77</v>
      </c>
      <c r="E583" s="72">
        <f t="shared" si="28"/>
        <v>8.77</v>
      </c>
      <c r="F583" s="67">
        <v>8.77</v>
      </c>
      <c r="G583" s="21"/>
      <c r="H583" s="72">
        <f t="shared" si="29"/>
        <v>8.77</v>
      </c>
      <c r="I583" s="67"/>
      <c r="J583" s="37">
        <v>8.77</v>
      </c>
    </row>
    <row r="584" ht="20" customHeight="1" spans="1:10">
      <c r="A584" s="36">
        <f t="shared" si="30"/>
        <v>582</v>
      </c>
      <c r="B584" s="106" t="s">
        <v>515</v>
      </c>
      <c r="C584" s="106" t="s">
        <v>735</v>
      </c>
      <c r="D584" s="36">
        <v>11.5</v>
      </c>
      <c r="E584" s="72">
        <f t="shared" ref="E584:E647" si="31">F584</f>
        <v>11.5</v>
      </c>
      <c r="F584" s="67">
        <v>11.5</v>
      </c>
      <c r="G584" s="21"/>
      <c r="H584" s="72">
        <f t="shared" ref="H584:H647" si="32">E584+G584-I584</f>
        <v>11.5</v>
      </c>
      <c r="I584" s="67"/>
      <c r="J584" s="37">
        <v>9.34</v>
      </c>
    </row>
    <row r="585" ht="20" customHeight="1" spans="1:10">
      <c r="A585" s="36">
        <f t="shared" si="30"/>
        <v>583</v>
      </c>
      <c r="B585" s="106" t="s">
        <v>515</v>
      </c>
      <c r="C585" s="106" t="s">
        <v>736</v>
      </c>
      <c r="D585" s="36">
        <v>1.3</v>
      </c>
      <c r="E585" s="72">
        <f t="shared" si="31"/>
        <v>1.3</v>
      </c>
      <c r="F585" s="67">
        <v>1.3</v>
      </c>
      <c r="G585" s="21"/>
      <c r="H585" s="72">
        <f t="shared" si="32"/>
        <v>1.3</v>
      </c>
      <c r="I585" s="67"/>
      <c r="J585" s="37">
        <v>1.3</v>
      </c>
    </row>
    <row r="586" ht="20" customHeight="1" spans="1:10">
      <c r="A586" s="36">
        <f t="shared" si="30"/>
        <v>584</v>
      </c>
      <c r="B586" s="106" t="s">
        <v>515</v>
      </c>
      <c r="C586" s="106" t="s">
        <v>737</v>
      </c>
      <c r="D586" s="36">
        <v>1.9</v>
      </c>
      <c r="E586" s="72">
        <f t="shared" si="31"/>
        <v>1.9</v>
      </c>
      <c r="F586" s="67">
        <v>1.9</v>
      </c>
      <c r="G586" s="21"/>
      <c r="H586" s="72">
        <f t="shared" si="32"/>
        <v>1.9</v>
      </c>
      <c r="I586" s="67"/>
      <c r="J586" s="37">
        <v>7.33</v>
      </c>
    </row>
    <row r="587" ht="20" customHeight="1" spans="1:10">
      <c r="A587" s="36">
        <f t="shared" si="30"/>
        <v>585</v>
      </c>
      <c r="B587" s="106" t="s">
        <v>515</v>
      </c>
      <c r="C587" s="106" t="s">
        <v>738</v>
      </c>
      <c r="D587" s="36">
        <v>3.3</v>
      </c>
      <c r="E587" s="72">
        <f t="shared" si="31"/>
        <v>3.3</v>
      </c>
      <c r="F587" s="67">
        <v>3.3</v>
      </c>
      <c r="G587" s="21"/>
      <c r="H587" s="72">
        <f t="shared" si="32"/>
        <v>3.3</v>
      </c>
      <c r="I587" s="67"/>
      <c r="J587" s="37">
        <v>6.41</v>
      </c>
    </row>
    <row r="588" ht="20" customHeight="1" spans="1:10">
      <c r="A588" s="36">
        <f t="shared" ref="A588:A651" si="33">ROW()-2</f>
        <v>586</v>
      </c>
      <c r="B588" s="106" t="s">
        <v>515</v>
      </c>
      <c r="C588" s="106" t="s">
        <v>739</v>
      </c>
      <c r="D588" s="36">
        <v>1.8</v>
      </c>
      <c r="E588" s="72">
        <f t="shared" si="31"/>
        <v>1.8</v>
      </c>
      <c r="F588" s="67">
        <v>1.8</v>
      </c>
      <c r="G588" s="21"/>
      <c r="H588" s="72">
        <f t="shared" si="32"/>
        <v>1.8</v>
      </c>
      <c r="I588" s="67"/>
      <c r="J588" s="37">
        <v>7.15</v>
      </c>
    </row>
    <row r="589" ht="20" customHeight="1" spans="1:10">
      <c r="A589" s="36">
        <f t="shared" si="33"/>
        <v>587</v>
      </c>
      <c r="B589" s="106" t="s">
        <v>515</v>
      </c>
      <c r="C589" s="106" t="s">
        <v>740</v>
      </c>
      <c r="D589" s="36">
        <v>7.6</v>
      </c>
      <c r="E589" s="72">
        <f t="shared" si="31"/>
        <v>7.6</v>
      </c>
      <c r="F589" s="67">
        <v>7.6</v>
      </c>
      <c r="G589" s="21"/>
      <c r="H589" s="72">
        <f t="shared" si="32"/>
        <v>7.6</v>
      </c>
      <c r="I589" s="67"/>
      <c r="J589" s="37">
        <v>8.51</v>
      </c>
    </row>
    <row r="590" ht="20" customHeight="1" spans="1:10">
      <c r="A590" s="36">
        <f t="shared" si="33"/>
        <v>588</v>
      </c>
      <c r="B590" s="106" t="s">
        <v>515</v>
      </c>
      <c r="C590" s="106" t="s">
        <v>741</v>
      </c>
      <c r="D590" s="36">
        <v>4.5</v>
      </c>
      <c r="E590" s="72">
        <f t="shared" si="31"/>
        <v>4.5</v>
      </c>
      <c r="F590" s="67">
        <v>4.5</v>
      </c>
      <c r="G590" s="21"/>
      <c r="H590" s="72">
        <f t="shared" si="32"/>
        <v>4.5</v>
      </c>
      <c r="I590" s="67"/>
      <c r="J590" s="37">
        <v>7.93</v>
      </c>
    </row>
    <row r="591" ht="20" customHeight="1" spans="1:10">
      <c r="A591" s="36">
        <f t="shared" si="33"/>
        <v>589</v>
      </c>
      <c r="B591" s="106" t="s">
        <v>515</v>
      </c>
      <c r="C591" s="106" t="s">
        <v>742</v>
      </c>
      <c r="D591" s="36">
        <v>2.1</v>
      </c>
      <c r="E591" s="72">
        <f t="shared" si="31"/>
        <v>2.1</v>
      </c>
      <c r="F591" s="67">
        <v>2.1</v>
      </c>
      <c r="G591" s="21"/>
      <c r="H591" s="72">
        <f t="shared" si="32"/>
        <v>2.1</v>
      </c>
      <c r="I591" s="67"/>
      <c r="J591" s="37">
        <v>5.37</v>
      </c>
    </row>
    <row r="592" ht="20" customHeight="1" spans="1:10">
      <c r="A592" s="36">
        <f t="shared" si="33"/>
        <v>590</v>
      </c>
      <c r="B592" s="106" t="s">
        <v>515</v>
      </c>
      <c r="C592" s="106" t="s">
        <v>743</v>
      </c>
      <c r="D592" s="36">
        <v>1.7</v>
      </c>
      <c r="E592" s="72">
        <f t="shared" si="31"/>
        <v>1.7</v>
      </c>
      <c r="F592" s="67">
        <v>1.7</v>
      </c>
      <c r="G592" s="21"/>
      <c r="H592" s="72">
        <f t="shared" si="32"/>
        <v>1.7</v>
      </c>
      <c r="I592" s="67"/>
      <c r="J592" s="37">
        <v>5.09</v>
      </c>
    </row>
    <row r="593" ht="20" customHeight="1" spans="1:10">
      <c r="A593" s="36">
        <f t="shared" si="33"/>
        <v>591</v>
      </c>
      <c r="B593" s="106" t="s">
        <v>515</v>
      </c>
      <c r="C593" s="106" t="s">
        <v>744</v>
      </c>
      <c r="D593" s="36">
        <v>5.5</v>
      </c>
      <c r="E593" s="72">
        <f t="shared" si="31"/>
        <v>5.5</v>
      </c>
      <c r="F593" s="67">
        <v>5.5</v>
      </c>
      <c r="G593" s="21"/>
      <c r="H593" s="72">
        <f t="shared" si="32"/>
        <v>5.5</v>
      </c>
      <c r="I593" s="67"/>
      <c r="J593" s="37">
        <v>11.65</v>
      </c>
    </row>
    <row r="594" ht="20" customHeight="1" spans="1:10">
      <c r="A594" s="36">
        <f t="shared" si="33"/>
        <v>592</v>
      </c>
      <c r="B594" s="106" t="s">
        <v>515</v>
      </c>
      <c r="C594" s="106" t="s">
        <v>745</v>
      </c>
      <c r="D594" s="36">
        <v>2.5</v>
      </c>
      <c r="E594" s="72">
        <f t="shared" si="31"/>
        <v>2.5</v>
      </c>
      <c r="F594" s="67">
        <v>2.5</v>
      </c>
      <c r="G594" s="21"/>
      <c r="H594" s="72">
        <f t="shared" si="32"/>
        <v>2.5</v>
      </c>
      <c r="I594" s="67"/>
      <c r="J594" s="37">
        <v>7.58</v>
      </c>
    </row>
    <row r="595" ht="20" customHeight="1" spans="1:10">
      <c r="A595" s="36">
        <f t="shared" si="33"/>
        <v>593</v>
      </c>
      <c r="B595" s="106" t="s">
        <v>515</v>
      </c>
      <c r="C595" s="106" t="s">
        <v>746</v>
      </c>
      <c r="D595" s="36">
        <v>3.3</v>
      </c>
      <c r="E595" s="72">
        <f t="shared" si="31"/>
        <v>3.3</v>
      </c>
      <c r="F595" s="67">
        <v>3.3</v>
      </c>
      <c r="G595" s="21"/>
      <c r="H595" s="72">
        <f t="shared" si="32"/>
        <v>3.3</v>
      </c>
      <c r="I595" s="67"/>
      <c r="J595" s="37">
        <v>4.74</v>
      </c>
    </row>
    <row r="596" ht="20" customHeight="1" spans="1:10">
      <c r="A596" s="36">
        <f t="shared" si="33"/>
        <v>594</v>
      </c>
      <c r="B596" s="106" t="s">
        <v>515</v>
      </c>
      <c r="C596" s="106" t="s">
        <v>747</v>
      </c>
      <c r="D596" s="36">
        <v>2.5</v>
      </c>
      <c r="E596" s="72">
        <f t="shared" si="31"/>
        <v>2.5</v>
      </c>
      <c r="F596" s="67">
        <v>2.5</v>
      </c>
      <c r="G596" s="21"/>
      <c r="H596" s="72">
        <f t="shared" si="32"/>
        <v>2.5</v>
      </c>
      <c r="I596" s="67"/>
      <c r="J596" s="37">
        <v>3.78</v>
      </c>
    </row>
    <row r="597" ht="20" customHeight="1" spans="1:10">
      <c r="A597" s="36">
        <f t="shared" si="33"/>
        <v>595</v>
      </c>
      <c r="B597" s="106" t="s">
        <v>515</v>
      </c>
      <c r="C597" s="106" t="s">
        <v>748</v>
      </c>
      <c r="D597" s="36">
        <v>1.8</v>
      </c>
      <c r="E597" s="72">
        <f t="shared" si="31"/>
        <v>1.8</v>
      </c>
      <c r="F597" s="67">
        <v>1.8</v>
      </c>
      <c r="G597" s="21"/>
      <c r="H597" s="72">
        <f t="shared" si="32"/>
        <v>1.8</v>
      </c>
      <c r="I597" s="67"/>
      <c r="J597" s="37">
        <v>4.88</v>
      </c>
    </row>
    <row r="598" ht="20" customHeight="1" spans="1:10">
      <c r="A598" s="36">
        <f t="shared" si="33"/>
        <v>596</v>
      </c>
      <c r="B598" s="106" t="s">
        <v>515</v>
      </c>
      <c r="C598" s="106" t="s">
        <v>749</v>
      </c>
      <c r="D598" s="36">
        <v>3</v>
      </c>
      <c r="E598" s="72">
        <f t="shared" si="31"/>
        <v>3</v>
      </c>
      <c r="F598" s="67">
        <v>3</v>
      </c>
      <c r="G598" s="21"/>
      <c r="H598" s="72">
        <f t="shared" si="32"/>
        <v>3</v>
      </c>
      <c r="I598" s="67"/>
      <c r="J598" s="37">
        <v>1.76</v>
      </c>
    </row>
    <row r="599" ht="20" customHeight="1" spans="1:10">
      <c r="A599" s="36">
        <f t="shared" si="33"/>
        <v>597</v>
      </c>
      <c r="B599" s="106" t="s">
        <v>515</v>
      </c>
      <c r="C599" s="106" t="s">
        <v>750</v>
      </c>
      <c r="D599" s="36">
        <v>3</v>
      </c>
      <c r="E599" s="72">
        <f t="shared" si="31"/>
        <v>3</v>
      </c>
      <c r="F599" s="67">
        <v>3</v>
      </c>
      <c r="G599" s="21"/>
      <c r="H599" s="72">
        <f t="shared" si="32"/>
        <v>3</v>
      </c>
      <c r="I599" s="67"/>
      <c r="J599" s="37">
        <v>6.92</v>
      </c>
    </row>
    <row r="600" ht="20" customHeight="1" spans="1:10">
      <c r="A600" s="36">
        <f t="shared" si="33"/>
        <v>598</v>
      </c>
      <c r="B600" s="106" t="s">
        <v>515</v>
      </c>
      <c r="C600" s="106" t="s">
        <v>751</v>
      </c>
      <c r="D600" s="36">
        <v>2.5</v>
      </c>
      <c r="E600" s="72">
        <f t="shared" si="31"/>
        <v>2.5</v>
      </c>
      <c r="F600" s="67">
        <v>2.5</v>
      </c>
      <c r="G600" s="21"/>
      <c r="H600" s="72">
        <f t="shared" si="32"/>
        <v>2.5</v>
      </c>
      <c r="I600" s="67"/>
      <c r="J600" s="37">
        <v>8.85</v>
      </c>
    </row>
    <row r="601" ht="20" customHeight="1" spans="1:10">
      <c r="A601" s="36">
        <f t="shared" si="33"/>
        <v>599</v>
      </c>
      <c r="B601" s="106" t="s">
        <v>515</v>
      </c>
      <c r="C601" s="106" t="s">
        <v>752</v>
      </c>
      <c r="D601" s="36">
        <v>2</v>
      </c>
      <c r="E601" s="72">
        <f t="shared" si="31"/>
        <v>2</v>
      </c>
      <c r="F601" s="67">
        <v>2</v>
      </c>
      <c r="G601" s="21"/>
      <c r="H601" s="72">
        <f t="shared" si="32"/>
        <v>2</v>
      </c>
      <c r="I601" s="67"/>
      <c r="J601" s="37">
        <v>5.73</v>
      </c>
    </row>
    <row r="602" ht="20" customHeight="1" spans="1:10">
      <c r="A602" s="36">
        <f t="shared" si="33"/>
        <v>600</v>
      </c>
      <c r="B602" s="106" t="s">
        <v>515</v>
      </c>
      <c r="C602" s="106" t="s">
        <v>753</v>
      </c>
      <c r="D602" s="36">
        <v>1.2</v>
      </c>
      <c r="E602" s="72">
        <f t="shared" si="31"/>
        <v>1.2</v>
      </c>
      <c r="F602" s="67">
        <v>1.2</v>
      </c>
      <c r="G602" s="21"/>
      <c r="H602" s="72">
        <f t="shared" si="32"/>
        <v>1.2</v>
      </c>
      <c r="I602" s="67"/>
      <c r="J602" s="37">
        <v>4.62</v>
      </c>
    </row>
    <row r="603" ht="20" customHeight="1" spans="1:10">
      <c r="A603" s="36">
        <f t="shared" si="33"/>
        <v>601</v>
      </c>
      <c r="B603" s="106" t="s">
        <v>515</v>
      </c>
      <c r="C603" s="106" t="s">
        <v>754</v>
      </c>
      <c r="D603" s="36">
        <v>11</v>
      </c>
      <c r="E603" s="72">
        <f t="shared" si="31"/>
        <v>11</v>
      </c>
      <c r="F603" s="67">
        <v>11</v>
      </c>
      <c r="G603" s="21"/>
      <c r="H603" s="72">
        <f t="shared" si="32"/>
        <v>11</v>
      </c>
      <c r="I603" s="67"/>
      <c r="J603" s="37">
        <v>11.41</v>
      </c>
    </row>
    <row r="604" ht="20" customHeight="1" spans="1:10">
      <c r="A604" s="36">
        <f t="shared" si="33"/>
        <v>602</v>
      </c>
      <c r="B604" s="106" t="s">
        <v>515</v>
      </c>
      <c r="C604" s="106" t="s">
        <v>755</v>
      </c>
      <c r="D604" s="36">
        <v>2</v>
      </c>
      <c r="E604" s="72">
        <f t="shared" si="31"/>
        <v>2</v>
      </c>
      <c r="F604" s="67">
        <v>2</v>
      </c>
      <c r="G604" s="21"/>
      <c r="H604" s="72">
        <f t="shared" si="32"/>
        <v>2</v>
      </c>
      <c r="I604" s="67"/>
      <c r="J604" s="37">
        <v>4.86</v>
      </c>
    </row>
    <row r="605" ht="20" customHeight="1" spans="1:10">
      <c r="A605" s="36">
        <f t="shared" si="33"/>
        <v>603</v>
      </c>
      <c r="B605" s="106" t="s">
        <v>515</v>
      </c>
      <c r="C605" s="106" t="s">
        <v>756</v>
      </c>
      <c r="D605" s="36">
        <v>5.6</v>
      </c>
      <c r="E605" s="72">
        <f t="shared" si="31"/>
        <v>5.6</v>
      </c>
      <c r="F605" s="67">
        <v>5.6</v>
      </c>
      <c r="G605" s="21"/>
      <c r="H605" s="72">
        <f t="shared" si="32"/>
        <v>5.6</v>
      </c>
      <c r="I605" s="67"/>
      <c r="J605" s="37">
        <v>14.06</v>
      </c>
    </row>
    <row r="606" ht="20" customHeight="1" spans="1:10">
      <c r="A606" s="36">
        <f t="shared" si="33"/>
        <v>604</v>
      </c>
      <c r="B606" s="106" t="s">
        <v>515</v>
      </c>
      <c r="C606" s="106" t="s">
        <v>757</v>
      </c>
      <c r="D606" s="36">
        <v>5</v>
      </c>
      <c r="E606" s="72">
        <f t="shared" si="31"/>
        <v>5</v>
      </c>
      <c r="F606" s="67">
        <v>5</v>
      </c>
      <c r="G606" s="21"/>
      <c r="H606" s="72">
        <f t="shared" si="32"/>
        <v>5</v>
      </c>
      <c r="I606" s="67"/>
      <c r="J606" s="37">
        <v>7.77</v>
      </c>
    </row>
    <row r="607" ht="20" customHeight="1" spans="1:10">
      <c r="A607" s="36">
        <f t="shared" si="33"/>
        <v>605</v>
      </c>
      <c r="B607" s="106" t="s">
        <v>515</v>
      </c>
      <c r="C607" s="106" t="s">
        <v>758</v>
      </c>
      <c r="D607" s="36">
        <v>2.5</v>
      </c>
      <c r="E607" s="72">
        <f t="shared" si="31"/>
        <v>2.5</v>
      </c>
      <c r="F607" s="67">
        <v>2.5</v>
      </c>
      <c r="G607" s="21"/>
      <c r="H607" s="72">
        <f t="shared" si="32"/>
        <v>2.5</v>
      </c>
      <c r="I607" s="67"/>
      <c r="J607" s="37">
        <v>9.38</v>
      </c>
    </row>
    <row r="608" ht="20" customHeight="1" spans="1:10">
      <c r="A608" s="36">
        <f t="shared" si="33"/>
        <v>606</v>
      </c>
      <c r="B608" s="106" t="s">
        <v>515</v>
      </c>
      <c r="C608" s="106" t="s">
        <v>759</v>
      </c>
      <c r="D608" s="36">
        <v>11</v>
      </c>
      <c r="E608" s="72">
        <f t="shared" si="31"/>
        <v>11</v>
      </c>
      <c r="F608" s="67">
        <v>11</v>
      </c>
      <c r="G608" s="21"/>
      <c r="H608" s="72">
        <f t="shared" si="32"/>
        <v>11</v>
      </c>
      <c r="I608" s="67"/>
      <c r="J608" s="37">
        <v>14.03</v>
      </c>
    </row>
    <row r="609" ht="20" customHeight="1" spans="1:10">
      <c r="A609" s="36">
        <f t="shared" si="33"/>
        <v>607</v>
      </c>
      <c r="B609" s="106" t="s">
        <v>515</v>
      </c>
      <c r="C609" s="106" t="s">
        <v>760</v>
      </c>
      <c r="D609" s="36">
        <v>5</v>
      </c>
      <c r="E609" s="72">
        <f t="shared" si="31"/>
        <v>5</v>
      </c>
      <c r="F609" s="67">
        <v>5</v>
      </c>
      <c r="G609" s="21"/>
      <c r="H609" s="72">
        <f t="shared" si="32"/>
        <v>5</v>
      </c>
      <c r="I609" s="67"/>
      <c r="J609" s="37">
        <v>2.53</v>
      </c>
    </row>
    <row r="610" ht="20" customHeight="1" spans="1:10">
      <c r="A610" s="36">
        <f t="shared" si="33"/>
        <v>608</v>
      </c>
      <c r="B610" s="106" t="s">
        <v>515</v>
      </c>
      <c r="C610" s="106" t="s">
        <v>761</v>
      </c>
      <c r="D610" s="36">
        <v>4.5</v>
      </c>
      <c r="E610" s="72">
        <f t="shared" si="31"/>
        <v>4.5</v>
      </c>
      <c r="F610" s="67">
        <v>4.5</v>
      </c>
      <c r="G610" s="21"/>
      <c r="H610" s="72">
        <f t="shared" si="32"/>
        <v>4.5</v>
      </c>
      <c r="I610" s="67"/>
      <c r="J610" s="37">
        <v>11.61</v>
      </c>
    </row>
    <row r="611" ht="20" customHeight="1" spans="1:10">
      <c r="A611" s="36">
        <f t="shared" si="33"/>
        <v>609</v>
      </c>
      <c r="B611" s="106" t="s">
        <v>515</v>
      </c>
      <c r="C611" s="106" t="s">
        <v>762</v>
      </c>
      <c r="D611" s="36">
        <v>8</v>
      </c>
      <c r="E611" s="72">
        <f t="shared" si="31"/>
        <v>8</v>
      </c>
      <c r="F611" s="67">
        <v>8</v>
      </c>
      <c r="G611" s="21"/>
      <c r="H611" s="72">
        <f t="shared" si="32"/>
        <v>8</v>
      </c>
      <c r="I611" s="67"/>
      <c r="J611" s="37">
        <v>8.01</v>
      </c>
    </row>
    <row r="612" ht="20" customHeight="1" spans="1:10">
      <c r="A612" s="36">
        <f t="shared" si="33"/>
        <v>610</v>
      </c>
      <c r="B612" s="106" t="s">
        <v>515</v>
      </c>
      <c r="C612" s="106" t="s">
        <v>763</v>
      </c>
      <c r="D612" s="36">
        <v>3</v>
      </c>
      <c r="E612" s="72">
        <f t="shared" si="31"/>
        <v>3</v>
      </c>
      <c r="F612" s="67">
        <v>3</v>
      </c>
      <c r="G612" s="21"/>
      <c r="H612" s="72">
        <f t="shared" si="32"/>
        <v>3</v>
      </c>
      <c r="I612" s="67"/>
      <c r="J612" s="37">
        <v>10.04</v>
      </c>
    </row>
    <row r="613" ht="20" customHeight="1" spans="1:10">
      <c r="A613" s="36">
        <f t="shared" si="33"/>
        <v>611</v>
      </c>
      <c r="B613" s="106" t="s">
        <v>515</v>
      </c>
      <c r="C613" s="106" t="s">
        <v>764</v>
      </c>
      <c r="D613" s="36">
        <v>4.5</v>
      </c>
      <c r="E613" s="72">
        <f t="shared" si="31"/>
        <v>4.5</v>
      </c>
      <c r="F613" s="67">
        <v>4.5</v>
      </c>
      <c r="G613" s="21"/>
      <c r="H613" s="72">
        <f t="shared" si="32"/>
        <v>4.5</v>
      </c>
      <c r="I613" s="67"/>
      <c r="J613" s="37">
        <v>6.81</v>
      </c>
    </row>
    <row r="614" ht="20" customHeight="1" spans="1:10">
      <c r="A614" s="36">
        <f t="shared" si="33"/>
        <v>612</v>
      </c>
      <c r="B614" s="106" t="s">
        <v>515</v>
      </c>
      <c r="C614" s="106" t="s">
        <v>765</v>
      </c>
      <c r="D614" s="36">
        <v>2.3</v>
      </c>
      <c r="E614" s="72">
        <f t="shared" si="31"/>
        <v>2.3</v>
      </c>
      <c r="F614" s="67">
        <v>2.3</v>
      </c>
      <c r="G614" s="21"/>
      <c r="H614" s="72">
        <f t="shared" si="32"/>
        <v>2.3</v>
      </c>
      <c r="I614" s="67"/>
      <c r="J614" s="37">
        <v>2.29</v>
      </c>
    </row>
    <row r="615" ht="20" customHeight="1" spans="1:10">
      <c r="A615" s="36">
        <f t="shared" si="33"/>
        <v>613</v>
      </c>
      <c r="B615" s="106" t="s">
        <v>515</v>
      </c>
      <c r="C615" s="106" t="s">
        <v>766</v>
      </c>
      <c r="D615" s="36">
        <v>3</v>
      </c>
      <c r="E615" s="72">
        <f t="shared" si="31"/>
        <v>3</v>
      </c>
      <c r="F615" s="67">
        <v>3</v>
      </c>
      <c r="G615" s="21"/>
      <c r="H615" s="72">
        <f t="shared" si="32"/>
        <v>3</v>
      </c>
      <c r="I615" s="67"/>
      <c r="J615" s="37">
        <v>8.22</v>
      </c>
    </row>
    <row r="616" ht="20" customHeight="1" spans="1:10">
      <c r="A616" s="36">
        <f t="shared" si="33"/>
        <v>614</v>
      </c>
      <c r="B616" s="106" t="s">
        <v>515</v>
      </c>
      <c r="C616" s="106" t="s">
        <v>767</v>
      </c>
      <c r="D616" s="36">
        <v>6.3</v>
      </c>
      <c r="E616" s="72">
        <f t="shared" si="31"/>
        <v>6.3</v>
      </c>
      <c r="F616" s="67">
        <v>6.3</v>
      </c>
      <c r="G616" s="21"/>
      <c r="H616" s="72">
        <f t="shared" si="32"/>
        <v>6.3</v>
      </c>
      <c r="I616" s="67"/>
      <c r="J616" s="37">
        <v>4.5</v>
      </c>
    </row>
    <row r="617" ht="20" customHeight="1" spans="1:10">
      <c r="A617" s="36">
        <f t="shared" si="33"/>
        <v>615</v>
      </c>
      <c r="B617" s="106" t="s">
        <v>515</v>
      </c>
      <c r="C617" s="106" t="s">
        <v>768</v>
      </c>
      <c r="D617" s="36">
        <v>6</v>
      </c>
      <c r="E617" s="72">
        <f t="shared" si="31"/>
        <v>6</v>
      </c>
      <c r="F617" s="67">
        <v>6</v>
      </c>
      <c r="G617" s="21"/>
      <c r="H617" s="72">
        <f t="shared" si="32"/>
        <v>6</v>
      </c>
      <c r="I617" s="67"/>
      <c r="J617" s="37">
        <v>3.73</v>
      </c>
    </row>
    <row r="618" ht="20" customHeight="1" spans="1:10">
      <c r="A618" s="36">
        <f t="shared" si="33"/>
        <v>616</v>
      </c>
      <c r="B618" s="106" t="s">
        <v>515</v>
      </c>
      <c r="C618" s="106" t="s">
        <v>769</v>
      </c>
      <c r="D618" s="36">
        <v>2</v>
      </c>
      <c r="E618" s="72">
        <f t="shared" si="31"/>
        <v>2</v>
      </c>
      <c r="F618" s="67">
        <v>2</v>
      </c>
      <c r="G618" s="21"/>
      <c r="H618" s="72">
        <f t="shared" si="32"/>
        <v>2</v>
      </c>
      <c r="I618" s="67"/>
      <c r="J618" s="37">
        <v>7.55</v>
      </c>
    </row>
    <row r="619" ht="20" customHeight="1" spans="1:10">
      <c r="A619" s="36">
        <f t="shared" si="33"/>
        <v>617</v>
      </c>
      <c r="B619" s="106" t="s">
        <v>515</v>
      </c>
      <c r="C619" s="106" t="s">
        <v>770</v>
      </c>
      <c r="D619" s="36">
        <v>1</v>
      </c>
      <c r="E619" s="72">
        <f t="shared" si="31"/>
        <v>1</v>
      </c>
      <c r="F619" s="67">
        <v>1</v>
      </c>
      <c r="G619" s="21"/>
      <c r="H619" s="72">
        <f t="shared" si="32"/>
        <v>1</v>
      </c>
      <c r="I619" s="67"/>
      <c r="J619" s="37">
        <v>2.62</v>
      </c>
    </row>
    <row r="620" ht="20" customHeight="1" spans="1:10">
      <c r="A620" s="36">
        <f t="shared" si="33"/>
        <v>618</v>
      </c>
      <c r="B620" s="106" t="s">
        <v>515</v>
      </c>
      <c r="C620" s="106" t="s">
        <v>771</v>
      </c>
      <c r="D620" s="36">
        <v>1</v>
      </c>
      <c r="E620" s="72">
        <f t="shared" si="31"/>
        <v>1</v>
      </c>
      <c r="F620" s="67">
        <v>1</v>
      </c>
      <c r="G620" s="21"/>
      <c r="H620" s="72">
        <f t="shared" si="32"/>
        <v>1</v>
      </c>
      <c r="I620" s="67"/>
      <c r="J620" s="37">
        <v>27.03</v>
      </c>
    </row>
    <row r="621" ht="20" customHeight="1" spans="1:10">
      <c r="A621" s="36">
        <f t="shared" si="33"/>
        <v>619</v>
      </c>
      <c r="B621" s="106" t="s">
        <v>515</v>
      </c>
      <c r="C621" s="106" t="s">
        <v>772</v>
      </c>
      <c r="D621" s="36">
        <v>1</v>
      </c>
      <c r="E621" s="72">
        <f t="shared" si="31"/>
        <v>1</v>
      </c>
      <c r="F621" s="67">
        <v>1</v>
      </c>
      <c r="G621" s="21"/>
      <c r="H621" s="72">
        <f t="shared" si="32"/>
        <v>1</v>
      </c>
      <c r="I621" s="67"/>
      <c r="J621" s="37">
        <v>4.38</v>
      </c>
    </row>
    <row r="622" ht="20" customHeight="1" spans="1:10">
      <c r="A622" s="36">
        <f t="shared" si="33"/>
        <v>620</v>
      </c>
      <c r="B622" s="106" t="s">
        <v>515</v>
      </c>
      <c r="C622" s="106" t="s">
        <v>773</v>
      </c>
      <c r="D622" s="36">
        <v>6</v>
      </c>
      <c r="E622" s="72">
        <f t="shared" si="31"/>
        <v>6</v>
      </c>
      <c r="F622" s="67">
        <v>6</v>
      </c>
      <c r="G622" s="21"/>
      <c r="H622" s="72">
        <f t="shared" si="32"/>
        <v>6</v>
      </c>
      <c r="I622" s="67"/>
      <c r="J622" s="37">
        <v>5.98</v>
      </c>
    </row>
    <row r="623" ht="20" customHeight="1" spans="1:10">
      <c r="A623" s="36">
        <f t="shared" si="33"/>
        <v>621</v>
      </c>
      <c r="B623" s="106" t="s">
        <v>515</v>
      </c>
      <c r="C623" s="106" t="s">
        <v>774</v>
      </c>
      <c r="D623" s="36">
        <v>1.5</v>
      </c>
      <c r="E623" s="72">
        <f t="shared" si="31"/>
        <v>1.5</v>
      </c>
      <c r="F623" s="67">
        <v>1.5</v>
      </c>
      <c r="G623" s="21"/>
      <c r="H623" s="72">
        <f t="shared" si="32"/>
        <v>1.5</v>
      </c>
      <c r="I623" s="67"/>
      <c r="J623" s="37">
        <v>5.26</v>
      </c>
    </row>
    <row r="624" ht="20" customHeight="1" spans="1:10">
      <c r="A624" s="36">
        <f t="shared" si="33"/>
        <v>622</v>
      </c>
      <c r="B624" s="106" t="s">
        <v>515</v>
      </c>
      <c r="C624" s="106" t="s">
        <v>775</v>
      </c>
      <c r="D624" s="36">
        <v>6</v>
      </c>
      <c r="E624" s="72">
        <f t="shared" si="31"/>
        <v>6</v>
      </c>
      <c r="F624" s="67">
        <v>6</v>
      </c>
      <c r="G624" s="21"/>
      <c r="H624" s="72">
        <f t="shared" si="32"/>
        <v>6</v>
      </c>
      <c r="I624" s="67"/>
      <c r="J624" s="37">
        <v>6.25</v>
      </c>
    </row>
    <row r="625" ht="20" customHeight="1" spans="1:10">
      <c r="A625" s="36">
        <f t="shared" si="33"/>
        <v>623</v>
      </c>
      <c r="B625" s="106" t="s">
        <v>515</v>
      </c>
      <c r="C625" s="106" t="s">
        <v>776</v>
      </c>
      <c r="D625" s="36">
        <v>2.7</v>
      </c>
      <c r="E625" s="72">
        <f t="shared" si="31"/>
        <v>2.7</v>
      </c>
      <c r="F625" s="67">
        <v>2.7</v>
      </c>
      <c r="G625" s="21"/>
      <c r="H625" s="72">
        <f t="shared" si="32"/>
        <v>2.7</v>
      </c>
      <c r="I625" s="67"/>
      <c r="J625" s="37">
        <v>13.88</v>
      </c>
    </row>
    <row r="626" ht="20" customHeight="1" spans="1:10">
      <c r="A626" s="36">
        <f t="shared" si="33"/>
        <v>624</v>
      </c>
      <c r="B626" s="106" t="s">
        <v>515</v>
      </c>
      <c r="C626" s="106" t="s">
        <v>777</v>
      </c>
      <c r="D626" s="36">
        <v>8.5</v>
      </c>
      <c r="E626" s="72">
        <f t="shared" si="31"/>
        <v>8.5</v>
      </c>
      <c r="F626" s="67">
        <v>8.5</v>
      </c>
      <c r="G626" s="21"/>
      <c r="H626" s="72">
        <f t="shared" si="32"/>
        <v>8.5</v>
      </c>
      <c r="I626" s="67"/>
      <c r="J626" s="37">
        <v>15.7</v>
      </c>
    </row>
    <row r="627" ht="20" customHeight="1" spans="1:10">
      <c r="A627" s="36">
        <f t="shared" si="33"/>
        <v>625</v>
      </c>
      <c r="B627" s="106" t="s">
        <v>515</v>
      </c>
      <c r="C627" s="106" t="s">
        <v>778</v>
      </c>
      <c r="D627" s="36">
        <v>4.5</v>
      </c>
      <c r="E627" s="72">
        <f t="shared" si="31"/>
        <v>4.5</v>
      </c>
      <c r="F627" s="67">
        <v>4.5</v>
      </c>
      <c r="G627" s="21"/>
      <c r="H627" s="72">
        <f t="shared" si="32"/>
        <v>4.5</v>
      </c>
      <c r="I627" s="67"/>
      <c r="J627" s="37">
        <v>11.06</v>
      </c>
    </row>
    <row r="628" ht="20" customHeight="1" spans="1:10">
      <c r="A628" s="36">
        <f t="shared" si="33"/>
        <v>626</v>
      </c>
      <c r="B628" s="106" t="s">
        <v>515</v>
      </c>
      <c r="C628" s="106" t="s">
        <v>779</v>
      </c>
      <c r="D628" s="36">
        <v>1</v>
      </c>
      <c r="E628" s="72">
        <f t="shared" si="31"/>
        <v>1</v>
      </c>
      <c r="F628" s="67">
        <v>1</v>
      </c>
      <c r="G628" s="21"/>
      <c r="H628" s="72">
        <f t="shared" si="32"/>
        <v>1</v>
      </c>
      <c r="I628" s="67"/>
      <c r="J628" s="37">
        <v>10.45</v>
      </c>
    </row>
    <row r="629" ht="20" customHeight="1" spans="1:10">
      <c r="A629" s="36">
        <f t="shared" si="33"/>
        <v>627</v>
      </c>
      <c r="B629" s="106" t="s">
        <v>515</v>
      </c>
      <c r="C629" s="106" t="s">
        <v>780</v>
      </c>
      <c r="D629" s="36">
        <v>2.4</v>
      </c>
      <c r="E629" s="72">
        <f t="shared" si="31"/>
        <v>2.4</v>
      </c>
      <c r="F629" s="67">
        <v>2.4</v>
      </c>
      <c r="G629" s="21"/>
      <c r="H629" s="72">
        <f t="shared" si="32"/>
        <v>2.4</v>
      </c>
      <c r="I629" s="67"/>
      <c r="J629" s="37">
        <v>10.76</v>
      </c>
    </row>
    <row r="630" ht="20" customHeight="1" spans="1:10">
      <c r="A630" s="36">
        <f t="shared" si="33"/>
        <v>628</v>
      </c>
      <c r="B630" s="106" t="s">
        <v>515</v>
      </c>
      <c r="C630" s="106" t="s">
        <v>781</v>
      </c>
      <c r="D630" s="36">
        <v>1.5</v>
      </c>
      <c r="E630" s="72">
        <f t="shared" si="31"/>
        <v>1.5</v>
      </c>
      <c r="F630" s="67">
        <v>1.5</v>
      </c>
      <c r="G630" s="21"/>
      <c r="H630" s="72">
        <f t="shared" si="32"/>
        <v>1.5</v>
      </c>
      <c r="I630" s="67"/>
      <c r="J630" s="37">
        <v>13.58</v>
      </c>
    </row>
    <row r="631" ht="20" customHeight="1" spans="1:10">
      <c r="A631" s="36">
        <f t="shared" si="33"/>
        <v>629</v>
      </c>
      <c r="B631" s="106" t="s">
        <v>515</v>
      </c>
      <c r="C631" s="106" t="s">
        <v>782</v>
      </c>
      <c r="D631" s="36">
        <v>6</v>
      </c>
      <c r="E631" s="72">
        <f t="shared" si="31"/>
        <v>6</v>
      </c>
      <c r="F631" s="67">
        <v>6</v>
      </c>
      <c r="G631" s="21"/>
      <c r="H631" s="72">
        <f t="shared" si="32"/>
        <v>6</v>
      </c>
      <c r="I631" s="67"/>
      <c r="J631" s="37">
        <v>12.04</v>
      </c>
    </row>
    <row r="632" ht="20" customHeight="1" spans="1:10">
      <c r="A632" s="36">
        <f t="shared" si="33"/>
        <v>630</v>
      </c>
      <c r="B632" s="106" t="s">
        <v>515</v>
      </c>
      <c r="C632" s="106" t="s">
        <v>783</v>
      </c>
      <c r="D632" s="36">
        <v>8</v>
      </c>
      <c r="E632" s="72">
        <f t="shared" si="31"/>
        <v>8</v>
      </c>
      <c r="F632" s="67">
        <v>8</v>
      </c>
      <c r="G632" s="21"/>
      <c r="H632" s="72">
        <f t="shared" si="32"/>
        <v>8</v>
      </c>
      <c r="I632" s="67"/>
      <c r="J632" s="37">
        <v>17.29</v>
      </c>
    </row>
    <row r="633" ht="20" customHeight="1" spans="1:10">
      <c r="A633" s="36">
        <f t="shared" si="33"/>
        <v>631</v>
      </c>
      <c r="B633" s="106" t="s">
        <v>515</v>
      </c>
      <c r="C633" s="106" t="s">
        <v>784</v>
      </c>
      <c r="D633" s="36">
        <v>4</v>
      </c>
      <c r="E633" s="72">
        <f t="shared" si="31"/>
        <v>4</v>
      </c>
      <c r="F633" s="67">
        <v>4</v>
      </c>
      <c r="G633" s="21"/>
      <c r="H633" s="72">
        <f t="shared" si="32"/>
        <v>4</v>
      </c>
      <c r="I633" s="67"/>
      <c r="J633" s="37">
        <v>13.88</v>
      </c>
    </row>
    <row r="634" ht="20" customHeight="1" spans="1:10">
      <c r="A634" s="36">
        <f t="shared" si="33"/>
        <v>632</v>
      </c>
      <c r="B634" s="106" t="s">
        <v>515</v>
      </c>
      <c r="C634" s="106" t="s">
        <v>785</v>
      </c>
      <c r="D634" s="36">
        <v>1</v>
      </c>
      <c r="E634" s="72">
        <f t="shared" si="31"/>
        <v>1</v>
      </c>
      <c r="F634" s="67">
        <v>1</v>
      </c>
      <c r="G634" s="21"/>
      <c r="H634" s="72">
        <f t="shared" si="32"/>
        <v>1</v>
      </c>
      <c r="I634" s="67"/>
      <c r="J634" s="37">
        <v>8.12</v>
      </c>
    </row>
    <row r="635" ht="20" customHeight="1" spans="1:10">
      <c r="A635" s="36">
        <f t="shared" si="33"/>
        <v>633</v>
      </c>
      <c r="B635" s="106" t="s">
        <v>515</v>
      </c>
      <c r="C635" s="106" t="s">
        <v>786</v>
      </c>
      <c r="D635" s="36">
        <v>4</v>
      </c>
      <c r="E635" s="72">
        <f t="shared" si="31"/>
        <v>4</v>
      </c>
      <c r="F635" s="67">
        <v>4</v>
      </c>
      <c r="G635" s="21"/>
      <c r="H635" s="72">
        <f t="shared" si="32"/>
        <v>4</v>
      </c>
      <c r="I635" s="67"/>
      <c r="J635" s="37">
        <v>18.06</v>
      </c>
    </row>
    <row r="636" ht="20" customHeight="1" spans="1:10">
      <c r="A636" s="36">
        <f t="shared" si="33"/>
        <v>634</v>
      </c>
      <c r="B636" s="106" t="s">
        <v>515</v>
      </c>
      <c r="C636" s="106" t="s">
        <v>787</v>
      </c>
      <c r="D636" s="36">
        <v>1</v>
      </c>
      <c r="E636" s="72">
        <f t="shared" si="31"/>
        <v>1</v>
      </c>
      <c r="F636" s="67">
        <v>1</v>
      </c>
      <c r="G636" s="21"/>
      <c r="H636" s="72">
        <f t="shared" si="32"/>
        <v>1</v>
      </c>
      <c r="I636" s="67"/>
      <c r="J636" s="37">
        <v>11.65</v>
      </c>
    </row>
    <row r="637" ht="20" customHeight="1" spans="1:10">
      <c r="A637" s="36">
        <f t="shared" si="33"/>
        <v>635</v>
      </c>
      <c r="B637" s="106" t="s">
        <v>515</v>
      </c>
      <c r="C637" s="106" t="s">
        <v>788</v>
      </c>
      <c r="D637" s="36">
        <v>7</v>
      </c>
      <c r="E637" s="72">
        <f t="shared" si="31"/>
        <v>7</v>
      </c>
      <c r="F637" s="67">
        <v>7</v>
      </c>
      <c r="G637" s="21"/>
      <c r="H637" s="72">
        <f t="shared" si="32"/>
        <v>7</v>
      </c>
      <c r="I637" s="67"/>
      <c r="J637" s="37">
        <v>3.78</v>
      </c>
    </row>
    <row r="638" ht="20" customHeight="1" spans="1:10">
      <c r="A638" s="36">
        <f t="shared" si="33"/>
        <v>636</v>
      </c>
      <c r="B638" s="106" t="s">
        <v>515</v>
      </c>
      <c r="C638" s="106" t="s">
        <v>789</v>
      </c>
      <c r="D638" s="36">
        <v>3</v>
      </c>
      <c r="E638" s="72">
        <f t="shared" si="31"/>
        <v>3</v>
      </c>
      <c r="F638" s="67">
        <v>3</v>
      </c>
      <c r="G638" s="21"/>
      <c r="H638" s="72">
        <f t="shared" si="32"/>
        <v>3</v>
      </c>
      <c r="I638" s="67"/>
      <c r="J638" s="37">
        <v>3.36</v>
      </c>
    </row>
    <row r="639" ht="20" customHeight="1" spans="1:10">
      <c r="A639" s="36">
        <f t="shared" si="33"/>
        <v>637</v>
      </c>
      <c r="B639" s="106" t="s">
        <v>515</v>
      </c>
      <c r="C639" s="106" t="s">
        <v>790</v>
      </c>
      <c r="D639" s="36">
        <v>3.2</v>
      </c>
      <c r="E639" s="72">
        <f t="shared" si="31"/>
        <v>3.2</v>
      </c>
      <c r="F639" s="67">
        <v>3.2</v>
      </c>
      <c r="G639" s="21"/>
      <c r="H639" s="72">
        <f t="shared" si="32"/>
        <v>3.2</v>
      </c>
      <c r="I639" s="67"/>
      <c r="J639" s="37">
        <v>3.23</v>
      </c>
    </row>
    <row r="640" ht="20" customHeight="1" spans="1:10">
      <c r="A640" s="36">
        <f t="shared" si="33"/>
        <v>638</v>
      </c>
      <c r="B640" s="106" t="s">
        <v>515</v>
      </c>
      <c r="C640" s="106" t="s">
        <v>791</v>
      </c>
      <c r="D640" s="36">
        <v>1</v>
      </c>
      <c r="E640" s="72">
        <f t="shared" si="31"/>
        <v>1</v>
      </c>
      <c r="F640" s="67">
        <v>1</v>
      </c>
      <c r="G640" s="21"/>
      <c r="H640" s="72">
        <f t="shared" si="32"/>
        <v>1</v>
      </c>
      <c r="I640" s="67"/>
      <c r="J640" s="37">
        <v>4.08</v>
      </c>
    </row>
    <row r="641" ht="20" customHeight="1" spans="1:10">
      <c r="A641" s="36">
        <f t="shared" si="33"/>
        <v>639</v>
      </c>
      <c r="B641" s="106" t="s">
        <v>515</v>
      </c>
      <c r="C641" s="106" t="s">
        <v>792</v>
      </c>
      <c r="D641" s="36">
        <v>5</v>
      </c>
      <c r="E641" s="72">
        <f t="shared" si="31"/>
        <v>5</v>
      </c>
      <c r="F641" s="67">
        <v>5</v>
      </c>
      <c r="G641" s="21"/>
      <c r="H641" s="72">
        <f t="shared" si="32"/>
        <v>5</v>
      </c>
      <c r="I641" s="67"/>
      <c r="J641" s="37">
        <v>5.33</v>
      </c>
    </row>
    <row r="642" ht="20" customHeight="1" spans="1:10">
      <c r="A642" s="36">
        <f t="shared" si="33"/>
        <v>640</v>
      </c>
      <c r="B642" s="106" t="s">
        <v>515</v>
      </c>
      <c r="C642" s="106" t="s">
        <v>793</v>
      </c>
      <c r="D642" s="36">
        <v>8</v>
      </c>
      <c r="E642" s="72">
        <f t="shared" si="31"/>
        <v>8</v>
      </c>
      <c r="F642" s="67">
        <v>8</v>
      </c>
      <c r="G642" s="21"/>
      <c r="H642" s="72">
        <f t="shared" si="32"/>
        <v>8</v>
      </c>
      <c r="I642" s="67"/>
      <c r="J642" s="37">
        <v>4.65</v>
      </c>
    </row>
    <row r="643" ht="20" customHeight="1" spans="1:10">
      <c r="A643" s="36">
        <f t="shared" si="33"/>
        <v>641</v>
      </c>
      <c r="B643" s="106" t="s">
        <v>515</v>
      </c>
      <c r="C643" s="106" t="s">
        <v>794</v>
      </c>
      <c r="D643" s="36">
        <v>1.56</v>
      </c>
      <c r="E643" s="72">
        <f t="shared" si="31"/>
        <v>1.56</v>
      </c>
      <c r="F643" s="67">
        <v>1.56</v>
      </c>
      <c r="G643" s="21"/>
      <c r="H643" s="72">
        <f t="shared" si="32"/>
        <v>1.56</v>
      </c>
      <c r="I643" s="67"/>
      <c r="J643" s="37">
        <v>3.66</v>
      </c>
    </row>
    <row r="644" ht="20" customHeight="1" spans="1:10">
      <c r="A644" s="36">
        <f t="shared" si="33"/>
        <v>642</v>
      </c>
      <c r="B644" s="106" t="s">
        <v>515</v>
      </c>
      <c r="C644" s="106" t="s">
        <v>795</v>
      </c>
      <c r="D644" s="36">
        <v>1.56</v>
      </c>
      <c r="E644" s="72">
        <f t="shared" si="31"/>
        <v>1.56</v>
      </c>
      <c r="F644" s="67">
        <v>1.56</v>
      </c>
      <c r="G644" s="21"/>
      <c r="H644" s="72">
        <f t="shared" si="32"/>
        <v>1.56</v>
      </c>
      <c r="I644" s="67"/>
      <c r="J644" s="37">
        <v>3.11</v>
      </c>
    </row>
    <row r="645" ht="20" customHeight="1" spans="1:10">
      <c r="A645" s="36">
        <f t="shared" si="33"/>
        <v>643</v>
      </c>
      <c r="B645" s="106" t="s">
        <v>515</v>
      </c>
      <c r="C645" s="106" t="s">
        <v>796</v>
      </c>
      <c r="D645" s="36">
        <v>1.8</v>
      </c>
      <c r="E645" s="72">
        <f t="shared" si="31"/>
        <v>1.8</v>
      </c>
      <c r="F645" s="67">
        <v>1.8</v>
      </c>
      <c r="G645" s="21"/>
      <c r="H645" s="72">
        <f t="shared" si="32"/>
        <v>1.8</v>
      </c>
      <c r="I645" s="67"/>
      <c r="J645" s="37">
        <v>4.63</v>
      </c>
    </row>
    <row r="646" ht="20" customHeight="1" spans="1:10">
      <c r="A646" s="36">
        <f t="shared" si="33"/>
        <v>644</v>
      </c>
      <c r="B646" s="106" t="s">
        <v>515</v>
      </c>
      <c r="C646" s="106" t="s">
        <v>797</v>
      </c>
      <c r="D646" s="36">
        <v>5.5</v>
      </c>
      <c r="E646" s="72">
        <f t="shared" si="31"/>
        <v>5.5</v>
      </c>
      <c r="F646" s="67">
        <v>5.5</v>
      </c>
      <c r="G646" s="21"/>
      <c r="H646" s="72">
        <f t="shared" si="32"/>
        <v>5.5</v>
      </c>
      <c r="I646" s="67"/>
      <c r="J646" s="37">
        <v>6.25</v>
      </c>
    </row>
    <row r="647" ht="20" customHeight="1" spans="1:10">
      <c r="A647" s="36">
        <f t="shared" si="33"/>
        <v>645</v>
      </c>
      <c r="B647" s="106" t="s">
        <v>515</v>
      </c>
      <c r="C647" s="106" t="s">
        <v>798</v>
      </c>
      <c r="D647" s="36">
        <v>0.55</v>
      </c>
      <c r="E647" s="72">
        <f t="shared" si="31"/>
        <v>0.55</v>
      </c>
      <c r="F647" s="67">
        <v>0.55</v>
      </c>
      <c r="G647" s="21"/>
      <c r="H647" s="72">
        <f t="shared" si="32"/>
        <v>0.55</v>
      </c>
      <c r="I647" s="67"/>
      <c r="J647" s="37">
        <v>7.19</v>
      </c>
    </row>
    <row r="648" ht="20" customHeight="1" spans="1:10">
      <c r="A648" s="36">
        <f t="shared" si="33"/>
        <v>646</v>
      </c>
      <c r="B648" s="106" t="s">
        <v>515</v>
      </c>
      <c r="C648" s="106" t="s">
        <v>799</v>
      </c>
      <c r="D648" s="36">
        <v>4</v>
      </c>
      <c r="E648" s="72">
        <f t="shared" ref="E648:E711" si="34">F648</f>
        <v>4</v>
      </c>
      <c r="F648" s="67">
        <v>4</v>
      </c>
      <c r="G648" s="21"/>
      <c r="H648" s="72">
        <f t="shared" ref="H648:H711" si="35">E648+G648-I648</f>
        <v>4</v>
      </c>
      <c r="I648" s="67"/>
      <c r="J648" s="37">
        <v>6.61</v>
      </c>
    </row>
    <row r="649" ht="20" customHeight="1" spans="1:10">
      <c r="A649" s="36">
        <f t="shared" si="33"/>
        <v>647</v>
      </c>
      <c r="B649" s="106" t="s">
        <v>515</v>
      </c>
      <c r="C649" s="106" t="s">
        <v>99</v>
      </c>
      <c r="D649" s="36">
        <v>6.3</v>
      </c>
      <c r="E649" s="72">
        <f t="shared" si="34"/>
        <v>6.3</v>
      </c>
      <c r="F649" s="67">
        <v>6.3</v>
      </c>
      <c r="G649" s="21"/>
      <c r="H649" s="72">
        <f t="shared" si="35"/>
        <v>6.3</v>
      </c>
      <c r="I649" s="67"/>
      <c r="J649" s="37">
        <v>3.38</v>
      </c>
    </row>
    <row r="650" ht="20" customHeight="1" spans="1:10">
      <c r="A650" s="36">
        <f t="shared" si="33"/>
        <v>648</v>
      </c>
      <c r="B650" s="106" t="s">
        <v>515</v>
      </c>
      <c r="C650" s="106" t="s">
        <v>800</v>
      </c>
      <c r="D650" s="36">
        <v>3.6</v>
      </c>
      <c r="E650" s="72">
        <f t="shared" si="34"/>
        <v>3.6</v>
      </c>
      <c r="F650" s="67">
        <v>3.6</v>
      </c>
      <c r="G650" s="21"/>
      <c r="H650" s="72">
        <f t="shared" si="35"/>
        <v>3.6</v>
      </c>
      <c r="I650" s="67"/>
      <c r="J650" s="37">
        <v>1.63</v>
      </c>
    </row>
    <row r="651" ht="20" customHeight="1" spans="1:10">
      <c r="A651" s="36">
        <f t="shared" si="33"/>
        <v>649</v>
      </c>
      <c r="B651" s="106" t="s">
        <v>515</v>
      </c>
      <c r="C651" s="106" t="s">
        <v>801</v>
      </c>
      <c r="D651" s="36">
        <v>3.5</v>
      </c>
      <c r="E651" s="72">
        <f t="shared" si="34"/>
        <v>3.5</v>
      </c>
      <c r="F651" s="67">
        <v>3.5</v>
      </c>
      <c r="G651" s="21"/>
      <c r="H651" s="72">
        <f t="shared" si="35"/>
        <v>3.5</v>
      </c>
      <c r="I651" s="67"/>
      <c r="J651" s="37">
        <v>1.32</v>
      </c>
    </row>
    <row r="652" ht="20" customHeight="1" spans="1:10">
      <c r="A652" s="36">
        <f t="shared" ref="A652:A715" si="36">ROW()-2</f>
        <v>650</v>
      </c>
      <c r="B652" s="106" t="s">
        <v>515</v>
      </c>
      <c r="C652" s="106" t="s">
        <v>802</v>
      </c>
      <c r="D652" s="36">
        <v>2.2</v>
      </c>
      <c r="E652" s="72">
        <f t="shared" si="34"/>
        <v>2.2</v>
      </c>
      <c r="F652" s="67">
        <v>2.2</v>
      </c>
      <c r="G652" s="21"/>
      <c r="H652" s="72">
        <f t="shared" si="35"/>
        <v>2.2</v>
      </c>
      <c r="I652" s="67"/>
      <c r="J652" s="37">
        <v>2.83</v>
      </c>
    </row>
    <row r="653" ht="20" customHeight="1" spans="1:10">
      <c r="A653" s="36">
        <f t="shared" si="36"/>
        <v>651</v>
      </c>
      <c r="B653" s="106" t="s">
        <v>515</v>
      </c>
      <c r="C653" s="106" t="s">
        <v>803</v>
      </c>
      <c r="D653" s="36">
        <v>0.5</v>
      </c>
      <c r="E653" s="72">
        <f t="shared" si="34"/>
        <v>0.5</v>
      </c>
      <c r="F653" s="67">
        <v>0.5</v>
      </c>
      <c r="G653" s="21"/>
      <c r="H653" s="72">
        <f t="shared" si="35"/>
        <v>0.5</v>
      </c>
      <c r="I653" s="67"/>
      <c r="J653" s="37">
        <v>3.39</v>
      </c>
    </row>
    <row r="654" ht="20" customHeight="1" spans="1:10">
      <c r="A654" s="36">
        <f t="shared" si="36"/>
        <v>652</v>
      </c>
      <c r="B654" s="106" t="s">
        <v>515</v>
      </c>
      <c r="C654" s="106" t="s">
        <v>804</v>
      </c>
      <c r="D654" s="36">
        <v>0.5</v>
      </c>
      <c r="E654" s="72">
        <f t="shared" si="34"/>
        <v>0.5</v>
      </c>
      <c r="F654" s="67">
        <v>0.5</v>
      </c>
      <c r="G654" s="21"/>
      <c r="H654" s="72">
        <f t="shared" si="35"/>
        <v>0.5</v>
      </c>
      <c r="I654" s="67"/>
      <c r="J654" s="37">
        <v>3.07</v>
      </c>
    </row>
    <row r="655" ht="20" customHeight="1" spans="1:10">
      <c r="A655" s="36">
        <f t="shared" si="36"/>
        <v>653</v>
      </c>
      <c r="B655" s="106" t="s">
        <v>515</v>
      </c>
      <c r="C655" s="106" t="s">
        <v>805</v>
      </c>
      <c r="D655" s="36">
        <v>1</v>
      </c>
      <c r="E655" s="72">
        <f t="shared" si="34"/>
        <v>1</v>
      </c>
      <c r="F655" s="67">
        <v>1</v>
      </c>
      <c r="G655" s="21"/>
      <c r="H655" s="72">
        <f t="shared" si="35"/>
        <v>1</v>
      </c>
      <c r="I655" s="67"/>
      <c r="J655" s="37">
        <v>3.38</v>
      </c>
    </row>
    <row r="656" ht="20" customHeight="1" spans="1:10">
      <c r="A656" s="36">
        <f t="shared" si="36"/>
        <v>654</v>
      </c>
      <c r="B656" s="106" t="s">
        <v>515</v>
      </c>
      <c r="C656" s="106" t="s">
        <v>806</v>
      </c>
      <c r="D656" s="36">
        <v>3.1</v>
      </c>
      <c r="E656" s="72">
        <f t="shared" si="34"/>
        <v>3.1</v>
      </c>
      <c r="F656" s="67">
        <v>3.1</v>
      </c>
      <c r="G656" s="21"/>
      <c r="H656" s="72">
        <f t="shared" si="35"/>
        <v>3.1</v>
      </c>
      <c r="I656" s="67"/>
      <c r="J656" s="37">
        <v>5.14</v>
      </c>
    </row>
    <row r="657" ht="20" customHeight="1" spans="1:10">
      <c r="A657" s="36">
        <f t="shared" si="36"/>
        <v>655</v>
      </c>
      <c r="B657" s="106" t="s">
        <v>515</v>
      </c>
      <c r="C657" s="106" t="s">
        <v>807</v>
      </c>
      <c r="D657" s="36">
        <v>1</v>
      </c>
      <c r="E657" s="72">
        <f t="shared" si="34"/>
        <v>1</v>
      </c>
      <c r="F657" s="67">
        <v>1</v>
      </c>
      <c r="G657" s="21"/>
      <c r="H657" s="72">
        <f t="shared" si="35"/>
        <v>1</v>
      </c>
      <c r="I657" s="67"/>
      <c r="J657" s="37">
        <v>7.75</v>
      </c>
    </row>
    <row r="658" ht="20" customHeight="1" spans="1:10">
      <c r="A658" s="36">
        <f t="shared" si="36"/>
        <v>656</v>
      </c>
      <c r="B658" s="106" t="s">
        <v>515</v>
      </c>
      <c r="C658" s="106" t="s">
        <v>808</v>
      </c>
      <c r="D658" s="36">
        <v>0.5</v>
      </c>
      <c r="E658" s="72">
        <f t="shared" si="34"/>
        <v>0.5</v>
      </c>
      <c r="F658" s="67">
        <v>0.5</v>
      </c>
      <c r="G658" s="21"/>
      <c r="H658" s="72">
        <f t="shared" si="35"/>
        <v>0.5</v>
      </c>
      <c r="I658" s="67"/>
      <c r="J658" s="37">
        <v>7.72</v>
      </c>
    </row>
    <row r="659" ht="20" customHeight="1" spans="1:10">
      <c r="A659" s="36">
        <f t="shared" si="36"/>
        <v>657</v>
      </c>
      <c r="B659" s="106" t="s">
        <v>515</v>
      </c>
      <c r="C659" s="106" t="s">
        <v>809</v>
      </c>
      <c r="D659" s="36">
        <v>6</v>
      </c>
      <c r="E659" s="72">
        <f t="shared" si="34"/>
        <v>6</v>
      </c>
      <c r="F659" s="67">
        <v>6</v>
      </c>
      <c r="G659" s="21"/>
      <c r="H659" s="72">
        <f t="shared" si="35"/>
        <v>6</v>
      </c>
      <c r="I659" s="67"/>
      <c r="J659" s="37">
        <v>3.86</v>
      </c>
    </row>
    <row r="660" ht="20" customHeight="1" spans="1:10">
      <c r="A660" s="36">
        <f t="shared" si="36"/>
        <v>658</v>
      </c>
      <c r="B660" s="106" t="s">
        <v>515</v>
      </c>
      <c r="C660" s="106" t="s">
        <v>810</v>
      </c>
      <c r="D660" s="36">
        <v>2.58</v>
      </c>
      <c r="E660" s="72">
        <f t="shared" si="34"/>
        <v>2.58</v>
      </c>
      <c r="F660" s="67">
        <v>2.58</v>
      </c>
      <c r="G660" s="21"/>
      <c r="H660" s="72">
        <f t="shared" si="35"/>
        <v>2.58</v>
      </c>
      <c r="I660" s="67"/>
      <c r="J660" s="37">
        <v>2.4</v>
      </c>
    </row>
    <row r="661" ht="20" customHeight="1" spans="1:10">
      <c r="A661" s="36">
        <f t="shared" si="36"/>
        <v>659</v>
      </c>
      <c r="B661" s="106" t="s">
        <v>515</v>
      </c>
      <c r="C661" s="106" t="s">
        <v>811</v>
      </c>
      <c r="D661" s="36">
        <v>1.5</v>
      </c>
      <c r="E661" s="72">
        <f t="shared" si="34"/>
        <v>1.5</v>
      </c>
      <c r="F661" s="67">
        <v>1.5</v>
      </c>
      <c r="G661" s="21"/>
      <c r="H661" s="72">
        <f t="shared" si="35"/>
        <v>1.5</v>
      </c>
      <c r="I661" s="67"/>
      <c r="J661" s="37">
        <v>8.14</v>
      </c>
    </row>
    <row r="662" ht="20" customHeight="1" spans="1:10">
      <c r="A662" s="36">
        <f t="shared" si="36"/>
        <v>660</v>
      </c>
      <c r="B662" s="106" t="s">
        <v>515</v>
      </c>
      <c r="C662" s="106" t="s">
        <v>812</v>
      </c>
      <c r="D662" s="36">
        <v>6.6</v>
      </c>
      <c r="E662" s="72">
        <f t="shared" si="34"/>
        <v>6.6</v>
      </c>
      <c r="F662" s="67">
        <v>6.6</v>
      </c>
      <c r="G662" s="21"/>
      <c r="H662" s="72">
        <f t="shared" si="35"/>
        <v>6.6</v>
      </c>
      <c r="I662" s="67"/>
      <c r="J662" s="37">
        <v>11.57</v>
      </c>
    </row>
    <row r="663" ht="20" customHeight="1" spans="1:10">
      <c r="A663" s="36">
        <f t="shared" si="36"/>
        <v>661</v>
      </c>
      <c r="B663" s="106" t="s">
        <v>515</v>
      </c>
      <c r="C663" s="106" t="s">
        <v>813</v>
      </c>
      <c r="D663" s="36">
        <v>3.2</v>
      </c>
      <c r="E663" s="72">
        <f t="shared" si="34"/>
        <v>3.2</v>
      </c>
      <c r="F663" s="67">
        <v>3.2</v>
      </c>
      <c r="G663" s="21"/>
      <c r="H663" s="72">
        <f t="shared" si="35"/>
        <v>3.2</v>
      </c>
      <c r="I663" s="67"/>
      <c r="J663" s="37">
        <v>3.75</v>
      </c>
    </row>
    <row r="664" ht="20" customHeight="1" spans="1:10">
      <c r="A664" s="36">
        <f t="shared" si="36"/>
        <v>662</v>
      </c>
      <c r="B664" s="106" t="s">
        <v>515</v>
      </c>
      <c r="C664" s="106" t="s">
        <v>814</v>
      </c>
      <c r="D664" s="36">
        <v>5.6</v>
      </c>
      <c r="E664" s="72">
        <f t="shared" si="34"/>
        <v>5.6</v>
      </c>
      <c r="F664" s="67">
        <v>5.6</v>
      </c>
      <c r="G664" s="21"/>
      <c r="H664" s="72">
        <f t="shared" si="35"/>
        <v>5.6</v>
      </c>
      <c r="I664" s="67"/>
      <c r="J664" s="37">
        <v>4.83</v>
      </c>
    </row>
    <row r="665" ht="20" customHeight="1" spans="1:10">
      <c r="A665" s="36">
        <f t="shared" si="36"/>
        <v>663</v>
      </c>
      <c r="B665" s="106" t="s">
        <v>515</v>
      </c>
      <c r="C665" s="106" t="s">
        <v>815</v>
      </c>
      <c r="D665" s="36">
        <v>2.5</v>
      </c>
      <c r="E665" s="72">
        <f t="shared" si="34"/>
        <v>2.5</v>
      </c>
      <c r="F665" s="67">
        <v>2.5</v>
      </c>
      <c r="G665" s="21"/>
      <c r="H665" s="72">
        <f t="shared" si="35"/>
        <v>2.5</v>
      </c>
      <c r="I665" s="67"/>
      <c r="J665" s="37">
        <v>3.39</v>
      </c>
    </row>
    <row r="666" ht="20" customHeight="1" spans="1:10">
      <c r="A666" s="36">
        <f t="shared" si="36"/>
        <v>664</v>
      </c>
      <c r="B666" s="106" t="s">
        <v>515</v>
      </c>
      <c r="C666" s="106" t="s">
        <v>816</v>
      </c>
      <c r="D666" s="36">
        <v>0.5</v>
      </c>
      <c r="E666" s="72">
        <f t="shared" si="34"/>
        <v>0.5</v>
      </c>
      <c r="F666" s="67">
        <v>0.5</v>
      </c>
      <c r="G666" s="21"/>
      <c r="H666" s="72">
        <f t="shared" si="35"/>
        <v>0.5</v>
      </c>
      <c r="I666" s="67"/>
      <c r="J666" s="37">
        <v>5.14</v>
      </c>
    </row>
    <row r="667" ht="20" customHeight="1" spans="1:10">
      <c r="A667" s="36">
        <f t="shared" si="36"/>
        <v>665</v>
      </c>
      <c r="B667" s="106" t="s">
        <v>515</v>
      </c>
      <c r="C667" s="106" t="s">
        <v>817</v>
      </c>
      <c r="D667" s="36">
        <v>0.5</v>
      </c>
      <c r="E667" s="72">
        <f t="shared" si="34"/>
        <v>0.5</v>
      </c>
      <c r="F667" s="67">
        <v>0.5</v>
      </c>
      <c r="G667" s="21"/>
      <c r="H667" s="72">
        <f t="shared" si="35"/>
        <v>0.5</v>
      </c>
      <c r="I667" s="67"/>
      <c r="J667" s="37">
        <v>2.63</v>
      </c>
    </row>
    <row r="668" ht="20" customHeight="1" spans="1:10">
      <c r="A668" s="36">
        <f t="shared" si="36"/>
        <v>666</v>
      </c>
      <c r="B668" s="106" t="s">
        <v>515</v>
      </c>
      <c r="C668" s="106" t="s">
        <v>818</v>
      </c>
      <c r="D668" s="36">
        <v>1</v>
      </c>
      <c r="E668" s="72">
        <f t="shared" si="34"/>
        <v>1</v>
      </c>
      <c r="F668" s="67">
        <v>1</v>
      </c>
      <c r="G668" s="21"/>
      <c r="H668" s="72">
        <f t="shared" si="35"/>
        <v>1</v>
      </c>
      <c r="I668" s="67"/>
      <c r="J668" s="37">
        <v>3.71</v>
      </c>
    </row>
    <row r="669" ht="20" customHeight="1" spans="1:10">
      <c r="A669" s="36">
        <f t="shared" si="36"/>
        <v>667</v>
      </c>
      <c r="B669" s="106" t="s">
        <v>515</v>
      </c>
      <c r="C669" s="106" t="s">
        <v>819</v>
      </c>
      <c r="D669" s="36">
        <v>5.6</v>
      </c>
      <c r="E669" s="72">
        <f t="shared" si="34"/>
        <v>5.6</v>
      </c>
      <c r="F669" s="67">
        <v>5.6</v>
      </c>
      <c r="G669" s="21"/>
      <c r="H669" s="72">
        <f t="shared" si="35"/>
        <v>5.6</v>
      </c>
      <c r="I669" s="67"/>
      <c r="J669" s="37">
        <v>3.87</v>
      </c>
    </row>
    <row r="670" ht="20" customHeight="1" spans="1:10">
      <c r="A670" s="36">
        <f t="shared" si="36"/>
        <v>668</v>
      </c>
      <c r="B670" s="106" t="s">
        <v>515</v>
      </c>
      <c r="C670" s="106" t="s">
        <v>820</v>
      </c>
      <c r="D670" s="36">
        <v>4.2</v>
      </c>
      <c r="E670" s="72">
        <f t="shared" si="34"/>
        <v>4.2</v>
      </c>
      <c r="F670" s="67">
        <v>4.2</v>
      </c>
      <c r="G670" s="21"/>
      <c r="H670" s="72">
        <f t="shared" si="35"/>
        <v>4.2</v>
      </c>
      <c r="I670" s="67"/>
      <c r="J670" s="37">
        <v>4.7</v>
      </c>
    </row>
    <row r="671" ht="20" customHeight="1" spans="1:10">
      <c r="A671" s="36">
        <f t="shared" si="36"/>
        <v>669</v>
      </c>
      <c r="B671" s="106" t="s">
        <v>515</v>
      </c>
      <c r="C671" s="106" t="s">
        <v>821</v>
      </c>
      <c r="D671" s="36">
        <v>3</v>
      </c>
      <c r="E671" s="72">
        <f t="shared" si="34"/>
        <v>3</v>
      </c>
      <c r="F671" s="67">
        <v>3</v>
      </c>
      <c r="G671" s="21"/>
      <c r="H671" s="72">
        <f t="shared" si="35"/>
        <v>3</v>
      </c>
      <c r="I671" s="67"/>
      <c r="J671" s="37">
        <v>7.03</v>
      </c>
    </row>
    <row r="672" ht="20" customHeight="1" spans="1:10">
      <c r="A672" s="36">
        <f t="shared" si="36"/>
        <v>670</v>
      </c>
      <c r="B672" s="106" t="s">
        <v>515</v>
      </c>
      <c r="C672" s="106" t="s">
        <v>822</v>
      </c>
      <c r="D672" s="36">
        <v>6</v>
      </c>
      <c r="E672" s="72">
        <f t="shared" si="34"/>
        <v>6</v>
      </c>
      <c r="F672" s="67">
        <v>6</v>
      </c>
      <c r="G672" s="21"/>
      <c r="H672" s="72">
        <f t="shared" si="35"/>
        <v>6</v>
      </c>
      <c r="I672" s="67"/>
      <c r="J672" s="37">
        <v>5.64</v>
      </c>
    </row>
    <row r="673" ht="20" customHeight="1" spans="1:10">
      <c r="A673" s="36">
        <f t="shared" si="36"/>
        <v>671</v>
      </c>
      <c r="B673" s="106" t="s">
        <v>515</v>
      </c>
      <c r="C673" s="106" t="s">
        <v>823</v>
      </c>
      <c r="D673" s="36">
        <v>3.5</v>
      </c>
      <c r="E673" s="72">
        <f t="shared" si="34"/>
        <v>3.5</v>
      </c>
      <c r="F673" s="67">
        <v>3.5</v>
      </c>
      <c r="G673" s="21"/>
      <c r="H673" s="72">
        <f t="shared" si="35"/>
        <v>3.5</v>
      </c>
      <c r="I673" s="67"/>
      <c r="J673" s="37">
        <v>3.58</v>
      </c>
    </row>
    <row r="674" ht="20" customHeight="1" spans="1:10">
      <c r="A674" s="36">
        <f t="shared" si="36"/>
        <v>672</v>
      </c>
      <c r="B674" s="106" t="s">
        <v>515</v>
      </c>
      <c r="C674" s="106" t="s">
        <v>824</v>
      </c>
      <c r="D674" s="36">
        <v>4</v>
      </c>
      <c r="E674" s="72">
        <f t="shared" si="34"/>
        <v>4</v>
      </c>
      <c r="F674" s="67">
        <v>4</v>
      </c>
      <c r="G674" s="21"/>
      <c r="H674" s="72">
        <f t="shared" si="35"/>
        <v>4</v>
      </c>
      <c r="I674" s="67"/>
      <c r="J674" s="37">
        <v>4.36</v>
      </c>
    </row>
    <row r="675" ht="20" customHeight="1" spans="1:10">
      <c r="A675" s="36">
        <f t="shared" si="36"/>
        <v>673</v>
      </c>
      <c r="B675" s="106" t="s">
        <v>515</v>
      </c>
      <c r="C675" s="106" t="s">
        <v>825</v>
      </c>
      <c r="D675" s="36">
        <v>1</v>
      </c>
      <c r="E675" s="72">
        <f t="shared" si="34"/>
        <v>1</v>
      </c>
      <c r="F675" s="67">
        <v>1</v>
      </c>
      <c r="G675" s="21"/>
      <c r="H675" s="72">
        <f t="shared" si="35"/>
        <v>1</v>
      </c>
      <c r="I675" s="67"/>
      <c r="J675" s="37">
        <v>4.15</v>
      </c>
    </row>
    <row r="676" ht="20" customHeight="1" spans="1:10">
      <c r="A676" s="36">
        <f t="shared" si="36"/>
        <v>674</v>
      </c>
      <c r="B676" s="106" t="s">
        <v>515</v>
      </c>
      <c r="C676" s="106" t="s">
        <v>826</v>
      </c>
      <c r="D676" s="36">
        <v>1</v>
      </c>
      <c r="E676" s="72">
        <f t="shared" si="34"/>
        <v>1</v>
      </c>
      <c r="F676" s="67">
        <v>1</v>
      </c>
      <c r="G676" s="21"/>
      <c r="H676" s="72">
        <f t="shared" si="35"/>
        <v>1</v>
      </c>
      <c r="I676" s="67"/>
      <c r="J676" s="37">
        <v>3.01</v>
      </c>
    </row>
    <row r="677" ht="20" customHeight="1" spans="1:10">
      <c r="A677" s="36">
        <f t="shared" si="36"/>
        <v>675</v>
      </c>
      <c r="B677" s="106" t="s">
        <v>515</v>
      </c>
      <c r="C677" s="106" t="s">
        <v>827</v>
      </c>
      <c r="D677" s="36">
        <v>1</v>
      </c>
      <c r="E677" s="72">
        <f t="shared" si="34"/>
        <v>1</v>
      </c>
      <c r="F677" s="67">
        <v>1</v>
      </c>
      <c r="G677" s="21"/>
      <c r="H677" s="72">
        <f t="shared" si="35"/>
        <v>1</v>
      </c>
      <c r="I677" s="67"/>
      <c r="J677" s="37">
        <v>5.66</v>
      </c>
    </row>
    <row r="678" ht="20" customHeight="1" spans="1:10">
      <c r="A678" s="36">
        <f t="shared" si="36"/>
        <v>676</v>
      </c>
      <c r="B678" s="106" t="s">
        <v>515</v>
      </c>
      <c r="C678" s="106" t="s">
        <v>828</v>
      </c>
      <c r="D678" s="36">
        <v>0.5</v>
      </c>
      <c r="E678" s="72">
        <f t="shared" si="34"/>
        <v>0.5</v>
      </c>
      <c r="F678" s="67">
        <v>0.5</v>
      </c>
      <c r="G678" s="21"/>
      <c r="H678" s="72">
        <f t="shared" si="35"/>
        <v>0.5</v>
      </c>
      <c r="I678" s="67"/>
      <c r="J678" s="37">
        <v>5.18</v>
      </c>
    </row>
    <row r="679" ht="20" customHeight="1" spans="1:10">
      <c r="A679" s="36">
        <f t="shared" si="36"/>
        <v>677</v>
      </c>
      <c r="B679" s="106" t="s">
        <v>515</v>
      </c>
      <c r="C679" s="106" t="s">
        <v>829</v>
      </c>
      <c r="D679" s="36">
        <v>0.6</v>
      </c>
      <c r="E679" s="72">
        <f t="shared" si="34"/>
        <v>0.6</v>
      </c>
      <c r="F679" s="67">
        <v>0.6</v>
      </c>
      <c r="G679" s="21"/>
      <c r="H679" s="72">
        <f t="shared" si="35"/>
        <v>0.6</v>
      </c>
      <c r="I679" s="67"/>
      <c r="J679" s="37">
        <v>5.03</v>
      </c>
    </row>
    <row r="680" ht="20" customHeight="1" spans="1:10">
      <c r="A680" s="36">
        <f t="shared" si="36"/>
        <v>678</v>
      </c>
      <c r="B680" s="106" t="s">
        <v>515</v>
      </c>
      <c r="C680" s="106" t="s">
        <v>830</v>
      </c>
      <c r="D680" s="36">
        <v>4.5</v>
      </c>
      <c r="E680" s="72">
        <f t="shared" si="34"/>
        <v>4.5</v>
      </c>
      <c r="F680" s="67">
        <v>4.5</v>
      </c>
      <c r="G680" s="21"/>
      <c r="H680" s="72">
        <f t="shared" si="35"/>
        <v>4.5</v>
      </c>
      <c r="I680" s="67"/>
      <c r="J680" s="37">
        <v>6.23</v>
      </c>
    </row>
    <row r="681" ht="20" customHeight="1" spans="1:10">
      <c r="A681" s="36">
        <f t="shared" si="36"/>
        <v>679</v>
      </c>
      <c r="B681" s="106" t="s">
        <v>515</v>
      </c>
      <c r="C681" s="106" t="s">
        <v>831</v>
      </c>
      <c r="D681" s="36">
        <v>11.83</v>
      </c>
      <c r="E681" s="72">
        <f t="shared" si="34"/>
        <v>11.83</v>
      </c>
      <c r="F681" s="67">
        <v>11.83</v>
      </c>
      <c r="G681" s="21"/>
      <c r="H681" s="72">
        <f t="shared" si="35"/>
        <v>11.83</v>
      </c>
      <c r="I681" s="67"/>
      <c r="J681" s="37">
        <v>11.83</v>
      </c>
    </row>
    <row r="682" ht="20" customHeight="1" spans="1:10">
      <c r="A682" s="36">
        <f t="shared" si="36"/>
        <v>680</v>
      </c>
      <c r="B682" s="106" t="s">
        <v>515</v>
      </c>
      <c r="C682" s="106" t="s">
        <v>832</v>
      </c>
      <c r="D682" s="36">
        <v>0.7</v>
      </c>
      <c r="E682" s="72">
        <f t="shared" si="34"/>
        <v>0.7</v>
      </c>
      <c r="F682" s="67">
        <v>0.7</v>
      </c>
      <c r="G682" s="21"/>
      <c r="H682" s="72">
        <f t="shared" si="35"/>
        <v>0.7</v>
      </c>
      <c r="I682" s="67"/>
      <c r="J682" s="37">
        <v>4.65</v>
      </c>
    </row>
    <row r="683" ht="20" customHeight="1" spans="1:10">
      <c r="A683" s="36">
        <f t="shared" si="36"/>
        <v>681</v>
      </c>
      <c r="B683" s="106" t="s">
        <v>515</v>
      </c>
      <c r="C683" s="106" t="s">
        <v>833</v>
      </c>
      <c r="D683" s="36">
        <v>265</v>
      </c>
      <c r="E683" s="72">
        <f t="shared" si="34"/>
        <v>265</v>
      </c>
      <c r="F683" s="67">
        <v>265</v>
      </c>
      <c r="G683" s="21"/>
      <c r="H683" s="72">
        <f t="shared" si="35"/>
        <v>265</v>
      </c>
      <c r="I683" s="67"/>
      <c r="J683" s="37">
        <v>265.69</v>
      </c>
    </row>
    <row r="684" ht="20" customHeight="1" spans="1:10">
      <c r="A684" s="36">
        <f t="shared" si="36"/>
        <v>682</v>
      </c>
      <c r="B684" s="106" t="s">
        <v>515</v>
      </c>
      <c r="C684" s="106" t="s">
        <v>834</v>
      </c>
      <c r="D684" s="36">
        <v>186</v>
      </c>
      <c r="E684" s="72"/>
      <c r="F684" s="67"/>
      <c r="G684" s="21">
        <v>16</v>
      </c>
      <c r="H684" s="72">
        <f t="shared" si="35"/>
        <v>16</v>
      </c>
      <c r="I684" s="67"/>
      <c r="J684" s="37">
        <v>186.78</v>
      </c>
    </row>
    <row r="685" ht="20" customHeight="1" spans="1:10">
      <c r="A685" s="36">
        <f t="shared" si="36"/>
        <v>683</v>
      </c>
      <c r="B685" s="106" t="s">
        <v>515</v>
      </c>
      <c r="C685" s="106" t="s">
        <v>835</v>
      </c>
      <c r="D685" s="36">
        <v>170</v>
      </c>
      <c r="E685" s="72"/>
      <c r="F685" s="67"/>
      <c r="G685" s="21">
        <v>170</v>
      </c>
      <c r="H685" s="72">
        <f t="shared" si="35"/>
        <v>170</v>
      </c>
      <c r="I685" s="67"/>
      <c r="J685" s="37">
        <v>253</v>
      </c>
    </row>
    <row r="686" ht="20" customHeight="1" spans="1:10">
      <c r="A686" s="36">
        <f t="shared" si="36"/>
        <v>684</v>
      </c>
      <c r="B686" s="106" t="s">
        <v>515</v>
      </c>
      <c r="C686" s="106" t="s">
        <v>836</v>
      </c>
      <c r="D686" s="36"/>
      <c r="E686" s="72"/>
      <c r="F686" s="67"/>
      <c r="G686" s="21">
        <v>285</v>
      </c>
      <c r="H686" s="72">
        <f t="shared" si="35"/>
        <v>285</v>
      </c>
      <c r="I686" s="67"/>
      <c r="J686" s="37">
        <v>285.3</v>
      </c>
    </row>
    <row r="687" ht="20" customHeight="1" spans="1:10">
      <c r="A687" s="36">
        <f t="shared" si="36"/>
        <v>685</v>
      </c>
      <c r="B687" s="106" t="s">
        <v>837</v>
      </c>
      <c r="C687" s="106" t="s">
        <v>838</v>
      </c>
      <c r="D687" s="36">
        <v>185</v>
      </c>
      <c r="E687" s="72">
        <f t="shared" ref="E687:E724" si="37">F687</f>
        <v>185</v>
      </c>
      <c r="F687" s="67">
        <v>185</v>
      </c>
      <c r="G687" s="21"/>
      <c r="H687" s="72">
        <f t="shared" ref="H687:H726" si="38">E687+G687-I687</f>
        <v>185</v>
      </c>
      <c r="I687" s="67"/>
      <c r="J687" s="37">
        <v>199</v>
      </c>
    </row>
    <row r="688" ht="20" customHeight="1" spans="1:10">
      <c r="A688" s="36">
        <f t="shared" si="36"/>
        <v>686</v>
      </c>
      <c r="B688" s="106" t="s">
        <v>837</v>
      </c>
      <c r="C688" s="106" t="s">
        <v>839</v>
      </c>
      <c r="D688" s="36">
        <v>250</v>
      </c>
      <c r="E688" s="72">
        <f t="shared" si="37"/>
        <v>150</v>
      </c>
      <c r="F688" s="67">
        <v>150</v>
      </c>
      <c r="G688" s="21"/>
      <c r="H688" s="72">
        <f t="shared" si="38"/>
        <v>150</v>
      </c>
      <c r="I688" s="67"/>
      <c r="J688" s="37">
        <v>254.9</v>
      </c>
    </row>
    <row r="689" ht="20" customHeight="1" spans="1:10">
      <c r="A689" s="36">
        <f t="shared" si="36"/>
        <v>687</v>
      </c>
      <c r="B689" s="106" t="s">
        <v>837</v>
      </c>
      <c r="C689" s="106" t="s">
        <v>197</v>
      </c>
      <c r="D689" s="36">
        <v>680</v>
      </c>
      <c r="E689" s="72">
        <f t="shared" si="37"/>
        <v>680</v>
      </c>
      <c r="F689" s="67">
        <v>680</v>
      </c>
      <c r="G689" s="21"/>
      <c r="H689" s="72">
        <f t="shared" si="38"/>
        <v>680</v>
      </c>
      <c r="I689" s="67"/>
      <c r="J689" s="37">
        <v>689.39</v>
      </c>
    </row>
    <row r="690" ht="20" customHeight="1" spans="1:10">
      <c r="A690" s="36">
        <f t="shared" si="36"/>
        <v>688</v>
      </c>
      <c r="B690" s="106" t="s">
        <v>837</v>
      </c>
      <c r="C690" s="106" t="s">
        <v>840</v>
      </c>
      <c r="D690" s="36">
        <v>330</v>
      </c>
      <c r="E690" s="72">
        <f t="shared" si="37"/>
        <v>280</v>
      </c>
      <c r="F690" s="67">
        <v>280</v>
      </c>
      <c r="G690" s="21"/>
      <c r="H690" s="72">
        <f t="shared" si="38"/>
        <v>280</v>
      </c>
      <c r="I690" s="67"/>
      <c r="J690" s="37">
        <v>338.16</v>
      </c>
    </row>
    <row r="691" ht="20" customHeight="1" spans="1:10">
      <c r="A691" s="36">
        <f t="shared" si="36"/>
        <v>689</v>
      </c>
      <c r="B691" s="106" t="s">
        <v>837</v>
      </c>
      <c r="C691" s="106" t="s">
        <v>841</v>
      </c>
      <c r="D691" s="36">
        <v>280</v>
      </c>
      <c r="E691" s="72">
        <f t="shared" si="37"/>
        <v>280</v>
      </c>
      <c r="F691" s="67">
        <v>280</v>
      </c>
      <c r="G691" s="21"/>
      <c r="H691" s="72">
        <f t="shared" si="38"/>
        <v>280</v>
      </c>
      <c r="I691" s="67"/>
      <c r="J691" s="37">
        <v>298</v>
      </c>
    </row>
    <row r="692" ht="20" customHeight="1" spans="1:10">
      <c r="A692" s="36">
        <f t="shared" si="36"/>
        <v>690</v>
      </c>
      <c r="B692" s="106" t="s">
        <v>837</v>
      </c>
      <c r="C692" s="106" t="s">
        <v>842</v>
      </c>
      <c r="D692" s="36">
        <v>559</v>
      </c>
      <c r="E692" s="72">
        <f t="shared" si="37"/>
        <v>359</v>
      </c>
      <c r="F692" s="67">
        <v>359</v>
      </c>
      <c r="G692" s="21"/>
      <c r="H692" s="72">
        <f t="shared" si="38"/>
        <v>359</v>
      </c>
      <c r="I692" s="67"/>
      <c r="J692" s="37">
        <v>569.37</v>
      </c>
    </row>
    <row r="693" ht="20" customHeight="1" spans="1:10">
      <c r="A693" s="36">
        <f t="shared" si="36"/>
        <v>691</v>
      </c>
      <c r="B693" s="106" t="s">
        <v>837</v>
      </c>
      <c r="C693" s="106" t="s">
        <v>843</v>
      </c>
      <c r="D693" s="36">
        <v>550</v>
      </c>
      <c r="E693" s="72">
        <f t="shared" si="37"/>
        <v>130</v>
      </c>
      <c r="F693" s="67">
        <v>130</v>
      </c>
      <c r="G693" s="21">
        <v>216.37</v>
      </c>
      <c r="H693" s="72">
        <f t="shared" si="38"/>
        <v>346.37</v>
      </c>
      <c r="I693" s="67"/>
      <c r="J693" s="37">
        <v>598.15</v>
      </c>
    </row>
    <row r="694" ht="20" customHeight="1" spans="1:10">
      <c r="A694" s="36">
        <f t="shared" si="36"/>
        <v>692</v>
      </c>
      <c r="B694" s="106" t="s">
        <v>837</v>
      </c>
      <c r="C694" s="106" t="s">
        <v>546</v>
      </c>
      <c r="D694" s="36">
        <v>215</v>
      </c>
      <c r="E694" s="72">
        <f t="shared" si="37"/>
        <v>215</v>
      </c>
      <c r="F694" s="67">
        <v>215</v>
      </c>
      <c r="G694" s="21"/>
      <c r="H694" s="72">
        <f t="shared" si="38"/>
        <v>215</v>
      </c>
      <c r="I694" s="67"/>
      <c r="J694" s="37">
        <v>217</v>
      </c>
    </row>
    <row r="695" ht="20" customHeight="1" spans="1:10">
      <c r="A695" s="36">
        <f t="shared" si="36"/>
        <v>693</v>
      </c>
      <c r="B695" s="106" t="s">
        <v>837</v>
      </c>
      <c r="C695" s="106" t="s">
        <v>844</v>
      </c>
      <c r="D695" s="36">
        <v>225</v>
      </c>
      <c r="E695" s="72">
        <v>175</v>
      </c>
      <c r="F695" s="67">
        <v>175</v>
      </c>
      <c r="G695" s="21"/>
      <c r="H695" s="72">
        <f t="shared" si="38"/>
        <v>175</v>
      </c>
      <c r="I695" s="67"/>
      <c r="J695" s="37">
        <v>228.7</v>
      </c>
    </row>
    <row r="696" ht="20" customHeight="1" spans="1:10">
      <c r="A696" s="36">
        <f t="shared" si="36"/>
        <v>694</v>
      </c>
      <c r="B696" s="106" t="s">
        <v>837</v>
      </c>
      <c r="C696" s="106" t="s">
        <v>845</v>
      </c>
      <c r="D696" s="36">
        <v>340</v>
      </c>
      <c r="E696" s="72">
        <f t="shared" si="37"/>
        <v>140</v>
      </c>
      <c r="F696" s="67">
        <v>140</v>
      </c>
      <c r="G696" s="21"/>
      <c r="H696" s="72">
        <f t="shared" si="38"/>
        <v>140</v>
      </c>
      <c r="I696" s="67"/>
      <c r="J696" s="37">
        <v>340</v>
      </c>
    </row>
    <row r="697" ht="20" customHeight="1" spans="1:10">
      <c r="A697" s="36">
        <f t="shared" si="36"/>
        <v>695</v>
      </c>
      <c r="B697" s="106" t="s">
        <v>837</v>
      </c>
      <c r="C697" s="106" t="s">
        <v>846</v>
      </c>
      <c r="D697" s="36">
        <v>250</v>
      </c>
      <c r="E697" s="72">
        <f t="shared" si="37"/>
        <v>250</v>
      </c>
      <c r="F697" s="67">
        <v>250</v>
      </c>
      <c r="G697" s="21"/>
      <c r="H697" s="72">
        <f t="shared" si="38"/>
        <v>250</v>
      </c>
      <c r="I697" s="67"/>
      <c r="J697" s="37">
        <v>259</v>
      </c>
    </row>
    <row r="698" ht="20" customHeight="1" spans="1:10">
      <c r="A698" s="36">
        <f t="shared" si="36"/>
        <v>696</v>
      </c>
      <c r="B698" s="106" t="s">
        <v>837</v>
      </c>
      <c r="C698" s="106" t="s">
        <v>847</v>
      </c>
      <c r="D698" s="36">
        <v>180</v>
      </c>
      <c r="E698" s="72">
        <f t="shared" si="37"/>
        <v>180</v>
      </c>
      <c r="F698" s="67">
        <v>180</v>
      </c>
      <c r="G698" s="21"/>
      <c r="H698" s="72">
        <f t="shared" si="38"/>
        <v>180</v>
      </c>
      <c r="I698" s="67"/>
      <c r="J698" s="37">
        <v>181</v>
      </c>
    </row>
    <row r="699" ht="20" customHeight="1" spans="1:10">
      <c r="A699" s="36">
        <f t="shared" si="36"/>
        <v>697</v>
      </c>
      <c r="B699" s="106" t="s">
        <v>837</v>
      </c>
      <c r="C699" s="106" t="s">
        <v>848</v>
      </c>
      <c r="D699" s="36">
        <v>60</v>
      </c>
      <c r="E699" s="72">
        <f t="shared" si="37"/>
        <v>60</v>
      </c>
      <c r="F699" s="67">
        <v>60</v>
      </c>
      <c r="G699" s="21"/>
      <c r="H699" s="72">
        <f t="shared" si="38"/>
        <v>60</v>
      </c>
      <c r="I699" s="67"/>
      <c r="J699" s="37">
        <v>62</v>
      </c>
    </row>
    <row r="700" ht="20" customHeight="1" spans="1:10">
      <c r="A700" s="36">
        <f t="shared" si="36"/>
        <v>698</v>
      </c>
      <c r="B700" s="106" t="s">
        <v>837</v>
      </c>
      <c r="C700" s="106" t="s">
        <v>849</v>
      </c>
      <c r="D700" s="36">
        <v>200</v>
      </c>
      <c r="E700" s="72">
        <f t="shared" si="37"/>
        <v>200</v>
      </c>
      <c r="F700" s="67">
        <v>200</v>
      </c>
      <c r="G700" s="21"/>
      <c r="H700" s="72">
        <f t="shared" si="38"/>
        <v>200</v>
      </c>
      <c r="I700" s="67"/>
      <c r="J700" s="37">
        <v>260</v>
      </c>
    </row>
    <row r="701" ht="20" customHeight="1" spans="1:10">
      <c r="A701" s="36">
        <f t="shared" si="36"/>
        <v>699</v>
      </c>
      <c r="B701" s="106" t="s">
        <v>837</v>
      </c>
      <c r="C701" s="106" t="s">
        <v>850</v>
      </c>
      <c r="D701" s="36">
        <v>155</v>
      </c>
      <c r="E701" s="72">
        <f t="shared" si="37"/>
        <v>155</v>
      </c>
      <c r="F701" s="67">
        <v>155</v>
      </c>
      <c r="G701" s="21"/>
      <c r="H701" s="72">
        <f t="shared" si="38"/>
        <v>155</v>
      </c>
      <c r="I701" s="67"/>
      <c r="J701" s="37">
        <v>165</v>
      </c>
    </row>
    <row r="702" ht="20" customHeight="1" spans="1:10">
      <c r="A702" s="36">
        <f t="shared" si="36"/>
        <v>700</v>
      </c>
      <c r="B702" s="106" t="s">
        <v>837</v>
      </c>
      <c r="C702" s="106" t="s">
        <v>851</v>
      </c>
      <c r="D702" s="36">
        <v>100</v>
      </c>
      <c r="E702" s="72">
        <f t="shared" si="37"/>
        <v>5</v>
      </c>
      <c r="F702" s="67">
        <v>5</v>
      </c>
      <c r="G702" s="21">
        <v>0.28</v>
      </c>
      <c r="H702" s="72">
        <f t="shared" si="38"/>
        <v>5.28</v>
      </c>
      <c r="I702" s="67"/>
      <c r="J702" s="37">
        <v>105.32</v>
      </c>
    </row>
    <row r="703" ht="20" customHeight="1" spans="1:10">
      <c r="A703" s="36">
        <f t="shared" si="36"/>
        <v>701</v>
      </c>
      <c r="B703" s="106" t="s">
        <v>837</v>
      </c>
      <c r="C703" s="106" t="s">
        <v>833</v>
      </c>
      <c r="D703" s="36">
        <v>75.5</v>
      </c>
      <c r="E703" s="72">
        <f t="shared" si="37"/>
        <v>75.5</v>
      </c>
      <c r="F703" s="67">
        <v>75.5</v>
      </c>
      <c r="G703" s="21"/>
      <c r="H703" s="72">
        <f t="shared" si="38"/>
        <v>75.5</v>
      </c>
      <c r="I703" s="67"/>
      <c r="J703" s="37">
        <v>78.5</v>
      </c>
    </row>
    <row r="704" ht="20" customHeight="1" spans="1:10">
      <c r="A704" s="36">
        <f t="shared" si="36"/>
        <v>702</v>
      </c>
      <c r="B704" s="106" t="s">
        <v>837</v>
      </c>
      <c r="C704" s="106" t="s">
        <v>852</v>
      </c>
      <c r="D704" s="36">
        <v>130</v>
      </c>
      <c r="E704" s="72">
        <f t="shared" si="37"/>
        <v>90</v>
      </c>
      <c r="F704" s="67">
        <f>130-40</f>
        <v>90</v>
      </c>
      <c r="G704" s="21"/>
      <c r="H704" s="72">
        <f t="shared" si="38"/>
        <v>90</v>
      </c>
      <c r="I704" s="67"/>
      <c r="J704" s="37">
        <v>130</v>
      </c>
    </row>
    <row r="705" ht="20" customHeight="1" spans="1:10">
      <c r="A705" s="36">
        <f t="shared" si="36"/>
        <v>703</v>
      </c>
      <c r="B705" s="106" t="s">
        <v>837</v>
      </c>
      <c r="C705" s="106" t="s">
        <v>853</v>
      </c>
      <c r="D705" s="36">
        <v>75</v>
      </c>
      <c r="E705" s="72">
        <f t="shared" si="37"/>
        <v>75</v>
      </c>
      <c r="F705" s="67">
        <v>75</v>
      </c>
      <c r="G705" s="21"/>
      <c r="H705" s="72">
        <f t="shared" si="38"/>
        <v>75</v>
      </c>
      <c r="I705" s="67"/>
      <c r="J705" s="37">
        <v>79.4</v>
      </c>
    </row>
    <row r="706" ht="20" customHeight="1" spans="1:10">
      <c r="A706" s="36">
        <f t="shared" si="36"/>
        <v>704</v>
      </c>
      <c r="B706" s="106" t="s">
        <v>837</v>
      </c>
      <c r="C706" s="106" t="s">
        <v>193</v>
      </c>
      <c r="D706" s="36">
        <v>66.5</v>
      </c>
      <c r="E706" s="72">
        <f t="shared" si="37"/>
        <v>66.5</v>
      </c>
      <c r="F706" s="67">
        <v>66.5</v>
      </c>
      <c r="G706" s="21"/>
      <c r="H706" s="72">
        <f t="shared" si="38"/>
        <v>66.5</v>
      </c>
      <c r="I706" s="67"/>
      <c r="J706" s="37">
        <v>68.1</v>
      </c>
    </row>
    <row r="707" ht="20" customHeight="1" spans="1:10">
      <c r="A707" s="36">
        <f t="shared" si="36"/>
        <v>705</v>
      </c>
      <c r="B707" s="106" t="s">
        <v>837</v>
      </c>
      <c r="C707" s="106" t="s">
        <v>195</v>
      </c>
      <c r="D707" s="36">
        <v>100</v>
      </c>
      <c r="E707" s="72">
        <f t="shared" si="37"/>
        <v>100</v>
      </c>
      <c r="F707" s="67">
        <v>100</v>
      </c>
      <c r="G707" s="21"/>
      <c r="H707" s="72">
        <f t="shared" si="38"/>
        <v>100</v>
      </c>
      <c r="I707" s="67"/>
      <c r="J707" s="37">
        <v>100</v>
      </c>
    </row>
    <row r="708" ht="20" customHeight="1" spans="1:10">
      <c r="A708" s="36">
        <f t="shared" si="36"/>
        <v>706</v>
      </c>
      <c r="B708" s="106" t="s">
        <v>837</v>
      </c>
      <c r="C708" s="106" t="s">
        <v>854</v>
      </c>
      <c r="D708" s="36">
        <v>50</v>
      </c>
      <c r="E708" s="72">
        <f t="shared" si="37"/>
        <v>50</v>
      </c>
      <c r="F708" s="67">
        <v>50</v>
      </c>
      <c r="G708" s="21"/>
      <c r="H708" s="72">
        <f t="shared" si="38"/>
        <v>50</v>
      </c>
      <c r="I708" s="67"/>
      <c r="J708" s="37">
        <v>50</v>
      </c>
    </row>
    <row r="709" ht="20" customHeight="1" spans="1:10">
      <c r="A709" s="36">
        <f t="shared" si="36"/>
        <v>707</v>
      </c>
      <c r="B709" s="106" t="s">
        <v>837</v>
      </c>
      <c r="C709" s="106" t="s">
        <v>167</v>
      </c>
      <c r="D709" s="36">
        <v>280</v>
      </c>
      <c r="E709" s="72">
        <f t="shared" si="37"/>
        <v>220</v>
      </c>
      <c r="F709" s="67">
        <v>220</v>
      </c>
      <c r="G709" s="21"/>
      <c r="H709" s="72">
        <f t="shared" si="38"/>
        <v>220</v>
      </c>
      <c r="I709" s="67"/>
      <c r="J709" s="37">
        <v>285.55</v>
      </c>
    </row>
    <row r="710" ht="20" customHeight="1" spans="1:10">
      <c r="A710" s="36">
        <f t="shared" si="36"/>
        <v>708</v>
      </c>
      <c r="B710" s="106" t="s">
        <v>837</v>
      </c>
      <c r="C710" s="106" t="s">
        <v>191</v>
      </c>
      <c r="D710" s="36">
        <v>230</v>
      </c>
      <c r="E710" s="72">
        <f t="shared" si="37"/>
        <v>80</v>
      </c>
      <c r="F710" s="67">
        <v>80</v>
      </c>
      <c r="G710" s="21"/>
      <c r="H710" s="72">
        <f t="shared" si="38"/>
        <v>80</v>
      </c>
      <c r="I710" s="67"/>
      <c r="J710" s="37">
        <v>231.64</v>
      </c>
    </row>
    <row r="711" ht="20" customHeight="1" spans="1:10">
      <c r="A711" s="36">
        <f t="shared" si="36"/>
        <v>709</v>
      </c>
      <c r="B711" s="106" t="s">
        <v>837</v>
      </c>
      <c r="C711" s="106" t="s">
        <v>855</v>
      </c>
      <c r="D711" s="36">
        <v>175</v>
      </c>
      <c r="E711" s="72">
        <f t="shared" si="37"/>
        <v>5</v>
      </c>
      <c r="F711" s="67">
        <v>5</v>
      </c>
      <c r="G711" s="21"/>
      <c r="H711" s="72">
        <f t="shared" si="38"/>
        <v>5</v>
      </c>
      <c r="I711" s="67"/>
      <c r="J711" s="37">
        <v>179.2</v>
      </c>
    </row>
    <row r="712" ht="20" customHeight="1" spans="1:10">
      <c r="A712" s="36">
        <f t="shared" si="36"/>
        <v>710</v>
      </c>
      <c r="B712" s="106" t="s">
        <v>837</v>
      </c>
      <c r="C712" s="106" t="s">
        <v>856</v>
      </c>
      <c r="D712" s="36">
        <v>100</v>
      </c>
      <c r="E712" s="72">
        <f t="shared" si="37"/>
        <v>100</v>
      </c>
      <c r="F712" s="67">
        <v>100</v>
      </c>
      <c r="G712" s="21"/>
      <c r="H712" s="72">
        <f t="shared" si="38"/>
        <v>100</v>
      </c>
      <c r="I712" s="67"/>
      <c r="J712" s="37">
        <v>103</v>
      </c>
    </row>
    <row r="713" ht="20" customHeight="1" spans="1:10">
      <c r="A713" s="36">
        <f t="shared" si="36"/>
        <v>711</v>
      </c>
      <c r="B713" s="106" t="s">
        <v>837</v>
      </c>
      <c r="C713" s="106" t="s">
        <v>857</v>
      </c>
      <c r="D713" s="36">
        <v>198.5</v>
      </c>
      <c r="E713" s="72">
        <v>98.5</v>
      </c>
      <c r="F713" s="67">
        <v>98.5</v>
      </c>
      <c r="G713" s="21"/>
      <c r="H713" s="72">
        <f t="shared" si="38"/>
        <v>95.7</v>
      </c>
      <c r="I713" s="67">
        <v>2.8</v>
      </c>
      <c r="J713" s="37">
        <v>195.7</v>
      </c>
    </row>
    <row r="714" ht="20" customHeight="1" spans="1:10">
      <c r="A714" s="36">
        <f t="shared" si="36"/>
        <v>712</v>
      </c>
      <c r="B714" s="106" t="s">
        <v>837</v>
      </c>
      <c r="C714" s="106" t="s">
        <v>858</v>
      </c>
      <c r="D714" s="36">
        <v>110</v>
      </c>
      <c r="E714" s="72">
        <f t="shared" si="37"/>
        <v>10</v>
      </c>
      <c r="F714" s="67">
        <v>10</v>
      </c>
      <c r="G714" s="21">
        <v>16.73</v>
      </c>
      <c r="H714" s="72">
        <f t="shared" si="38"/>
        <v>26.73</v>
      </c>
      <c r="I714" s="67"/>
      <c r="J714" s="37">
        <v>113.779</v>
      </c>
    </row>
    <row r="715" ht="20" customHeight="1" spans="1:10">
      <c r="A715" s="36">
        <f t="shared" si="36"/>
        <v>713</v>
      </c>
      <c r="B715" s="106" t="s">
        <v>837</v>
      </c>
      <c r="C715" s="106" t="s">
        <v>859</v>
      </c>
      <c r="D715" s="36">
        <v>74</v>
      </c>
      <c r="E715" s="72">
        <f t="shared" si="37"/>
        <v>74</v>
      </c>
      <c r="F715" s="67">
        <v>74</v>
      </c>
      <c r="G715" s="21"/>
      <c r="H715" s="72">
        <f t="shared" si="38"/>
        <v>74</v>
      </c>
      <c r="I715" s="67"/>
      <c r="J715" s="37">
        <v>74</v>
      </c>
    </row>
    <row r="716" ht="20" customHeight="1" spans="1:10">
      <c r="A716" s="36">
        <f t="shared" ref="A716:A724" si="39">ROW()-2</f>
        <v>714</v>
      </c>
      <c r="B716" s="106" t="s">
        <v>837</v>
      </c>
      <c r="C716" s="106" t="s">
        <v>860</v>
      </c>
      <c r="D716" s="36">
        <v>23</v>
      </c>
      <c r="E716" s="72">
        <f t="shared" si="37"/>
        <v>23</v>
      </c>
      <c r="F716" s="67">
        <v>23</v>
      </c>
      <c r="G716" s="21"/>
      <c r="H716" s="72">
        <f t="shared" si="38"/>
        <v>22.21</v>
      </c>
      <c r="I716" s="67">
        <v>0.79</v>
      </c>
      <c r="J716" s="37">
        <v>22.21</v>
      </c>
    </row>
    <row r="717" ht="20" customHeight="1" spans="1:10">
      <c r="A717" s="36">
        <f t="shared" si="39"/>
        <v>715</v>
      </c>
      <c r="B717" s="106" t="s">
        <v>837</v>
      </c>
      <c r="C717" s="106" t="s">
        <v>861</v>
      </c>
      <c r="D717" s="36">
        <v>22</v>
      </c>
      <c r="E717" s="72">
        <f t="shared" si="37"/>
        <v>22</v>
      </c>
      <c r="F717" s="67">
        <v>22</v>
      </c>
      <c r="G717" s="21"/>
      <c r="H717" s="72">
        <f t="shared" si="38"/>
        <v>22</v>
      </c>
      <c r="I717" s="67"/>
      <c r="J717" s="37">
        <v>38</v>
      </c>
    </row>
    <row r="718" ht="20" customHeight="1" spans="1:10">
      <c r="A718" s="36">
        <f t="shared" si="39"/>
        <v>716</v>
      </c>
      <c r="B718" s="106" t="s">
        <v>837</v>
      </c>
      <c r="C718" s="106" t="s">
        <v>862</v>
      </c>
      <c r="D718" s="36">
        <v>14</v>
      </c>
      <c r="E718" s="72">
        <f t="shared" si="37"/>
        <v>14</v>
      </c>
      <c r="F718" s="67">
        <v>14</v>
      </c>
      <c r="G718" s="21"/>
      <c r="H718" s="72">
        <f t="shared" si="38"/>
        <v>14</v>
      </c>
      <c r="I718" s="67"/>
      <c r="J718" s="37">
        <v>14</v>
      </c>
    </row>
    <row r="719" ht="20" customHeight="1" spans="1:10">
      <c r="A719" s="36">
        <f t="shared" si="39"/>
        <v>717</v>
      </c>
      <c r="B719" s="106" t="s">
        <v>837</v>
      </c>
      <c r="C719" s="106" t="s">
        <v>863</v>
      </c>
      <c r="D719" s="36">
        <v>10</v>
      </c>
      <c r="E719" s="72">
        <f t="shared" si="37"/>
        <v>10</v>
      </c>
      <c r="F719" s="67">
        <v>10</v>
      </c>
      <c r="G719" s="21"/>
      <c r="H719" s="72">
        <f t="shared" si="38"/>
        <v>10</v>
      </c>
      <c r="I719" s="67"/>
      <c r="J719" s="37">
        <v>10</v>
      </c>
    </row>
    <row r="720" ht="20" customHeight="1" spans="1:10">
      <c r="A720" s="36">
        <f t="shared" si="39"/>
        <v>718</v>
      </c>
      <c r="B720" s="106" t="s">
        <v>837</v>
      </c>
      <c r="C720" s="106" t="s">
        <v>864</v>
      </c>
      <c r="D720" s="36">
        <v>12</v>
      </c>
      <c r="E720" s="72">
        <f t="shared" si="37"/>
        <v>12</v>
      </c>
      <c r="F720" s="67">
        <v>12</v>
      </c>
      <c r="G720" s="21"/>
      <c r="H720" s="72">
        <f t="shared" si="38"/>
        <v>12</v>
      </c>
      <c r="I720" s="67"/>
      <c r="J720" s="37">
        <v>12</v>
      </c>
    </row>
    <row r="721" ht="20" customHeight="1" spans="1:10">
      <c r="A721" s="36">
        <f t="shared" si="39"/>
        <v>719</v>
      </c>
      <c r="B721" s="106" t="s">
        <v>837</v>
      </c>
      <c r="C721" s="106" t="s">
        <v>865</v>
      </c>
      <c r="D721" s="36">
        <v>16</v>
      </c>
      <c r="E721" s="72">
        <f t="shared" si="37"/>
        <v>16</v>
      </c>
      <c r="F721" s="67">
        <v>16</v>
      </c>
      <c r="G721" s="21"/>
      <c r="H721" s="72">
        <f t="shared" si="38"/>
        <v>16</v>
      </c>
      <c r="I721" s="67"/>
      <c r="J721" s="37">
        <v>16</v>
      </c>
    </row>
    <row r="722" ht="20" customHeight="1" spans="1:10">
      <c r="A722" s="36">
        <f t="shared" si="39"/>
        <v>720</v>
      </c>
      <c r="B722" s="106" t="s">
        <v>837</v>
      </c>
      <c r="C722" s="106" t="s">
        <v>866</v>
      </c>
      <c r="D722" s="36">
        <v>16</v>
      </c>
      <c r="E722" s="72">
        <f t="shared" si="37"/>
        <v>16</v>
      </c>
      <c r="F722" s="67">
        <v>16</v>
      </c>
      <c r="G722" s="21"/>
      <c r="H722" s="72">
        <f t="shared" si="38"/>
        <v>16</v>
      </c>
      <c r="I722" s="67"/>
      <c r="J722" s="37">
        <v>16</v>
      </c>
    </row>
    <row r="723" ht="20" customHeight="1" spans="1:10">
      <c r="A723" s="36">
        <f t="shared" si="39"/>
        <v>721</v>
      </c>
      <c r="B723" s="106" t="s">
        <v>837</v>
      </c>
      <c r="C723" s="106" t="s">
        <v>867</v>
      </c>
      <c r="D723" s="36">
        <v>10</v>
      </c>
      <c r="E723" s="72">
        <f t="shared" si="37"/>
        <v>10</v>
      </c>
      <c r="F723" s="67">
        <v>10</v>
      </c>
      <c r="G723" s="21"/>
      <c r="H723" s="72">
        <f t="shared" si="38"/>
        <v>10</v>
      </c>
      <c r="I723" s="67"/>
      <c r="J723" s="37">
        <v>10</v>
      </c>
    </row>
    <row r="724" ht="20" customHeight="1" spans="1:10">
      <c r="A724" s="36">
        <f t="shared" si="39"/>
        <v>722</v>
      </c>
      <c r="B724" s="106" t="s">
        <v>837</v>
      </c>
      <c r="C724" s="106" t="s">
        <v>868</v>
      </c>
      <c r="D724" s="36">
        <v>15</v>
      </c>
      <c r="E724" s="72">
        <f t="shared" si="37"/>
        <v>15</v>
      </c>
      <c r="F724" s="67">
        <v>15</v>
      </c>
      <c r="G724" s="21"/>
      <c r="H724" s="72">
        <f t="shared" si="38"/>
        <v>15</v>
      </c>
      <c r="I724" s="67"/>
      <c r="J724" s="37">
        <v>15</v>
      </c>
    </row>
    <row r="725" ht="20" customHeight="1" spans="1:10">
      <c r="A725" s="36">
        <f t="shared" ref="A725:A775" si="40">ROW()-2</f>
        <v>723</v>
      </c>
      <c r="B725" s="106" t="s">
        <v>869</v>
      </c>
      <c r="C725" s="106" t="s">
        <v>870</v>
      </c>
      <c r="D725" s="36"/>
      <c r="E725" s="72"/>
      <c r="F725" s="67"/>
      <c r="G725" s="21">
        <v>32.35</v>
      </c>
      <c r="H725" s="72">
        <f t="shared" si="38"/>
        <v>31.35</v>
      </c>
      <c r="I725" s="67">
        <v>1</v>
      </c>
      <c r="J725" s="37">
        <v>127</v>
      </c>
    </row>
    <row r="726" ht="20" customHeight="1" spans="1:10">
      <c r="A726" s="36">
        <f t="shared" si="40"/>
        <v>724</v>
      </c>
      <c r="B726" s="106" t="s">
        <v>869</v>
      </c>
      <c r="C726" s="106" t="s">
        <v>871</v>
      </c>
      <c r="D726" s="36">
        <v>131.8</v>
      </c>
      <c r="E726" s="72">
        <f t="shared" ref="E726:E777" si="41">F726</f>
        <v>131.8</v>
      </c>
      <c r="F726" s="67">
        <v>131.8</v>
      </c>
      <c r="G726" s="21"/>
      <c r="H726" s="72">
        <f t="shared" ref="H726:H777" si="42">E726+G726-I726</f>
        <v>131.8</v>
      </c>
      <c r="I726" s="67"/>
      <c r="J726" s="37">
        <v>131.8</v>
      </c>
    </row>
    <row r="727" ht="20" customHeight="1" spans="1:10">
      <c r="A727" s="36">
        <f t="shared" si="40"/>
        <v>725</v>
      </c>
      <c r="B727" s="106" t="s">
        <v>869</v>
      </c>
      <c r="C727" s="106" t="s">
        <v>872</v>
      </c>
      <c r="D727" s="36">
        <v>133.8</v>
      </c>
      <c r="E727" s="72">
        <f t="shared" si="41"/>
        <v>133.8</v>
      </c>
      <c r="F727" s="67">
        <v>133.8</v>
      </c>
      <c r="G727" s="21"/>
      <c r="H727" s="72">
        <f t="shared" si="42"/>
        <v>133.8</v>
      </c>
      <c r="I727" s="67"/>
      <c r="J727" s="37">
        <v>133.82</v>
      </c>
    </row>
    <row r="728" ht="20" customHeight="1" spans="1:10">
      <c r="A728" s="36">
        <f t="shared" si="40"/>
        <v>726</v>
      </c>
      <c r="B728" s="106" t="s">
        <v>869</v>
      </c>
      <c r="C728" s="106" t="s">
        <v>182</v>
      </c>
      <c r="D728" s="36">
        <v>214.6</v>
      </c>
      <c r="E728" s="72">
        <f t="shared" si="41"/>
        <v>214.6</v>
      </c>
      <c r="F728" s="67">
        <v>214.6</v>
      </c>
      <c r="G728" s="21"/>
      <c r="H728" s="72">
        <f t="shared" si="42"/>
        <v>214.6</v>
      </c>
      <c r="I728" s="67"/>
      <c r="J728" s="37">
        <v>214.6</v>
      </c>
    </row>
    <row r="729" ht="20" customHeight="1" spans="1:10">
      <c r="A729" s="36">
        <f t="shared" si="40"/>
        <v>727</v>
      </c>
      <c r="B729" s="106" t="s">
        <v>869</v>
      </c>
      <c r="C729" s="106" t="s">
        <v>873</v>
      </c>
      <c r="D729" s="36">
        <v>121</v>
      </c>
      <c r="E729" s="72">
        <f t="shared" si="41"/>
        <v>121</v>
      </c>
      <c r="F729" s="67">
        <v>121</v>
      </c>
      <c r="G729" s="21"/>
      <c r="H729" s="72">
        <f t="shared" si="42"/>
        <v>121</v>
      </c>
      <c r="I729" s="67"/>
      <c r="J729" s="37">
        <v>121.88</v>
      </c>
    </row>
    <row r="730" ht="20" customHeight="1" spans="1:10">
      <c r="A730" s="36">
        <f t="shared" si="40"/>
        <v>728</v>
      </c>
      <c r="B730" s="106" t="s">
        <v>869</v>
      </c>
      <c r="C730" s="106" t="s">
        <v>874</v>
      </c>
      <c r="D730" s="36">
        <v>342.8</v>
      </c>
      <c r="E730" s="72">
        <f t="shared" si="41"/>
        <v>342.8</v>
      </c>
      <c r="F730" s="67">
        <v>342.8</v>
      </c>
      <c r="G730" s="21"/>
      <c r="H730" s="72">
        <f t="shared" si="42"/>
        <v>342.8</v>
      </c>
      <c r="I730" s="67"/>
      <c r="J730" s="37">
        <v>351.8</v>
      </c>
    </row>
    <row r="731" ht="20" customHeight="1" spans="1:10">
      <c r="A731" s="36">
        <f t="shared" si="40"/>
        <v>729</v>
      </c>
      <c r="B731" s="106" t="s">
        <v>869</v>
      </c>
      <c r="C731" s="106" t="s">
        <v>193</v>
      </c>
      <c r="D731" s="36">
        <v>429</v>
      </c>
      <c r="E731" s="72">
        <f t="shared" si="41"/>
        <v>429</v>
      </c>
      <c r="F731" s="67">
        <v>429</v>
      </c>
      <c r="G731" s="21"/>
      <c r="H731" s="72">
        <f t="shared" si="42"/>
        <v>429</v>
      </c>
      <c r="I731" s="67"/>
      <c r="J731" s="37">
        <v>429</v>
      </c>
    </row>
    <row r="732" ht="20" customHeight="1" spans="1:10">
      <c r="A732" s="36">
        <f t="shared" si="40"/>
        <v>730</v>
      </c>
      <c r="B732" s="106" t="s">
        <v>869</v>
      </c>
      <c r="C732" s="106" t="s">
        <v>875</v>
      </c>
      <c r="D732" s="36">
        <v>70</v>
      </c>
      <c r="E732" s="72">
        <f t="shared" si="41"/>
        <v>70</v>
      </c>
      <c r="F732" s="67">
        <v>70</v>
      </c>
      <c r="G732" s="21"/>
      <c r="H732" s="72">
        <f t="shared" si="42"/>
        <v>70</v>
      </c>
      <c r="I732" s="67"/>
      <c r="J732" s="37">
        <v>70</v>
      </c>
    </row>
    <row r="733" ht="20" customHeight="1" spans="1:10">
      <c r="A733" s="36">
        <f t="shared" si="40"/>
        <v>731</v>
      </c>
      <c r="B733" s="106" t="s">
        <v>869</v>
      </c>
      <c r="C733" s="106" t="s">
        <v>836</v>
      </c>
      <c r="D733" s="36">
        <v>306.6</v>
      </c>
      <c r="E733" s="72">
        <f t="shared" si="41"/>
        <v>306.6</v>
      </c>
      <c r="F733" s="67">
        <v>306.6</v>
      </c>
      <c r="G733" s="21"/>
      <c r="H733" s="72">
        <f t="shared" si="42"/>
        <v>306.6</v>
      </c>
      <c r="I733" s="67"/>
      <c r="J733" s="37">
        <v>348.65</v>
      </c>
    </row>
    <row r="734" ht="20" customHeight="1" spans="1:10">
      <c r="A734" s="36">
        <f t="shared" si="40"/>
        <v>732</v>
      </c>
      <c r="B734" s="106" t="s">
        <v>869</v>
      </c>
      <c r="C734" s="106" t="s">
        <v>876</v>
      </c>
      <c r="D734" s="36">
        <v>165</v>
      </c>
      <c r="E734" s="72">
        <f t="shared" si="41"/>
        <v>165</v>
      </c>
      <c r="F734" s="67">
        <v>165</v>
      </c>
      <c r="G734" s="21"/>
      <c r="H734" s="72">
        <f t="shared" si="42"/>
        <v>165</v>
      </c>
      <c r="I734" s="67"/>
      <c r="J734" s="37">
        <v>356.7</v>
      </c>
    </row>
    <row r="735" ht="20" customHeight="1" spans="1:10">
      <c r="A735" s="36">
        <f t="shared" si="40"/>
        <v>733</v>
      </c>
      <c r="B735" s="106" t="s">
        <v>869</v>
      </c>
      <c r="C735" s="106" t="s">
        <v>846</v>
      </c>
      <c r="D735" s="36">
        <v>140</v>
      </c>
      <c r="E735" s="72">
        <f t="shared" si="41"/>
        <v>140</v>
      </c>
      <c r="F735" s="67">
        <v>140</v>
      </c>
      <c r="G735" s="21"/>
      <c r="H735" s="72">
        <f t="shared" si="42"/>
        <v>140</v>
      </c>
      <c r="I735" s="67"/>
      <c r="J735" s="37">
        <v>260</v>
      </c>
    </row>
    <row r="736" ht="20" customHeight="1" spans="1:10">
      <c r="A736" s="36">
        <f t="shared" si="40"/>
        <v>734</v>
      </c>
      <c r="B736" s="106" t="s">
        <v>869</v>
      </c>
      <c r="C736" s="106" t="s">
        <v>877</v>
      </c>
      <c r="D736" s="36">
        <v>568</v>
      </c>
      <c r="E736" s="72">
        <f t="shared" si="41"/>
        <v>26</v>
      </c>
      <c r="F736" s="67">
        <v>26</v>
      </c>
      <c r="G736" s="21">
        <v>43.39</v>
      </c>
      <c r="H736" s="72">
        <f t="shared" si="42"/>
        <v>69.39</v>
      </c>
      <c r="I736" s="67"/>
      <c r="J736" s="37">
        <v>588.08</v>
      </c>
    </row>
    <row r="737" ht="20" customHeight="1" spans="1:10">
      <c r="A737" s="36">
        <f t="shared" si="40"/>
        <v>735</v>
      </c>
      <c r="B737" s="106" t="s">
        <v>869</v>
      </c>
      <c r="C737" s="106" t="s">
        <v>878</v>
      </c>
      <c r="D737" s="36">
        <v>64</v>
      </c>
      <c r="E737" s="72">
        <f t="shared" si="41"/>
        <v>64</v>
      </c>
      <c r="F737" s="67">
        <v>64</v>
      </c>
      <c r="G737" s="21"/>
      <c r="H737" s="72">
        <f t="shared" si="42"/>
        <v>64</v>
      </c>
      <c r="I737" s="67"/>
      <c r="J737" s="37">
        <v>70.9</v>
      </c>
    </row>
    <row r="738" ht="20" customHeight="1" spans="1:10">
      <c r="A738" s="36">
        <f t="shared" si="40"/>
        <v>736</v>
      </c>
      <c r="B738" s="106" t="s">
        <v>869</v>
      </c>
      <c r="C738" s="106" t="s">
        <v>879</v>
      </c>
      <c r="D738" s="36">
        <v>50</v>
      </c>
      <c r="E738" s="72">
        <f t="shared" si="41"/>
        <v>50</v>
      </c>
      <c r="F738" s="67">
        <v>50</v>
      </c>
      <c r="G738" s="21"/>
      <c r="H738" s="72">
        <f t="shared" si="42"/>
        <v>50</v>
      </c>
      <c r="I738" s="67"/>
      <c r="J738" s="37">
        <v>100</v>
      </c>
    </row>
    <row r="739" ht="20" customHeight="1" spans="1:10">
      <c r="A739" s="36">
        <f t="shared" si="40"/>
        <v>737</v>
      </c>
      <c r="B739" s="106" t="s">
        <v>869</v>
      </c>
      <c r="C739" s="106" t="s">
        <v>880</v>
      </c>
      <c r="D739" s="36">
        <v>48</v>
      </c>
      <c r="E739" s="72">
        <f t="shared" si="41"/>
        <v>48</v>
      </c>
      <c r="F739" s="67">
        <v>48</v>
      </c>
      <c r="G739" s="21"/>
      <c r="H739" s="72">
        <f t="shared" si="42"/>
        <v>48</v>
      </c>
      <c r="I739" s="67"/>
      <c r="J739" s="37">
        <v>49.02</v>
      </c>
    </row>
    <row r="740" ht="20" customHeight="1" spans="1:10">
      <c r="A740" s="36">
        <f t="shared" si="40"/>
        <v>738</v>
      </c>
      <c r="B740" s="106" t="s">
        <v>869</v>
      </c>
      <c r="C740" s="106" t="s">
        <v>881</v>
      </c>
      <c r="D740" s="36">
        <v>12</v>
      </c>
      <c r="E740" s="72">
        <f t="shared" si="41"/>
        <v>12</v>
      </c>
      <c r="F740" s="67">
        <v>12</v>
      </c>
      <c r="G740" s="21"/>
      <c r="H740" s="72">
        <f t="shared" si="42"/>
        <v>12</v>
      </c>
      <c r="I740" s="67"/>
      <c r="J740" s="37">
        <v>12</v>
      </c>
    </row>
    <row r="741" ht="20" customHeight="1" spans="1:10">
      <c r="A741" s="36">
        <f t="shared" si="40"/>
        <v>739</v>
      </c>
      <c r="B741" s="106" t="s">
        <v>869</v>
      </c>
      <c r="C741" s="106" t="s">
        <v>882</v>
      </c>
      <c r="D741" s="36">
        <v>3.5</v>
      </c>
      <c r="E741" s="72">
        <f t="shared" si="41"/>
        <v>3.5</v>
      </c>
      <c r="F741" s="67">
        <v>3.5</v>
      </c>
      <c r="G741" s="21"/>
      <c r="H741" s="72">
        <f t="shared" si="42"/>
        <v>3.5</v>
      </c>
      <c r="I741" s="67"/>
      <c r="J741" s="37">
        <v>3.5</v>
      </c>
    </row>
    <row r="742" ht="20" customHeight="1" spans="1:10">
      <c r="A742" s="36">
        <f t="shared" si="40"/>
        <v>740</v>
      </c>
      <c r="B742" s="106" t="s">
        <v>869</v>
      </c>
      <c r="C742" s="106" t="s">
        <v>883</v>
      </c>
      <c r="D742" s="36">
        <v>1.6</v>
      </c>
      <c r="E742" s="72">
        <f t="shared" si="41"/>
        <v>1.6</v>
      </c>
      <c r="F742" s="67">
        <v>1.6</v>
      </c>
      <c r="G742" s="21"/>
      <c r="H742" s="72">
        <f t="shared" si="42"/>
        <v>1.6</v>
      </c>
      <c r="I742" s="67"/>
      <c r="J742" s="37">
        <v>1.6</v>
      </c>
    </row>
    <row r="743" ht="32" customHeight="1" spans="1:10">
      <c r="A743" s="36">
        <f t="shared" si="40"/>
        <v>741</v>
      </c>
      <c r="B743" s="106" t="s">
        <v>869</v>
      </c>
      <c r="C743" s="106" t="s">
        <v>884</v>
      </c>
      <c r="D743" s="36">
        <v>1.5</v>
      </c>
      <c r="E743" s="72">
        <f t="shared" si="41"/>
        <v>1.5</v>
      </c>
      <c r="F743" s="67">
        <v>1.5</v>
      </c>
      <c r="G743" s="21"/>
      <c r="H743" s="72">
        <f t="shared" si="42"/>
        <v>1.5</v>
      </c>
      <c r="I743" s="67"/>
      <c r="J743" s="37">
        <v>1.5</v>
      </c>
    </row>
    <row r="744" ht="42" customHeight="1" spans="1:10">
      <c r="A744" s="36">
        <f t="shared" si="40"/>
        <v>742</v>
      </c>
      <c r="B744" s="106" t="s">
        <v>869</v>
      </c>
      <c r="C744" s="106" t="s">
        <v>885</v>
      </c>
      <c r="D744" s="36">
        <v>2.6</v>
      </c>
      <c r="E744" s="72">
        <f t="shared" si="41"/>
        <v>2.6</v>
      </c>
      <c r="F744" s="67">
        <v>2.6</v>
      </c>
      <c r="G744" s="21"/>
      <c r="H744" s="72">
        <f t="shared" si="42"/>
        <v>2.6</v>
      </c>
      <c r="I744" s="67"/>
      <c r="J744" s="37">
        <v>2.6</v>
      </c>
    </row>
    <row r="745" ht="20" customHeight="1" spans="1:10">
      <c r="A745" s="36">
        <f t="shared" si="40"/>
        <v>743</v>
      </c>
      <c r="B745" s="106" t="s">
        <v>869</v>
      </c>
      <c r="C745" s="106" t="s">
        <v>886</v>
      </c>
      <c r="D745" s="36">
        <v>2</v>
      </c>
      <c r="E745" s="72">
        <f t="shared" si="41"/>
        <v>2</v>
      </c>
      <c r="F745" s="67">
        <v>2</v>
      </c>
      <c r="G745" s="21"/>
      <c r="H745" s="72">
        <f t="shared" si="42"/>
        <v>2</v>
      </c>
      <c r="I745" s="67"/>
      <c r="J745" s="37">
        <v>2</v>
      </c>
    </row>
    <row r="746" ht="20" customHeight="1" spans="1:10">
      <c r="A746" s="36">
        <f t="shared" si="40"/>
        <v>744</v>
      </c>
      <c r="B746" s="106" t="s">
        <v>869</v>
      </c>
      <c r="C746" s="106" t="s">
        <v>887</v>
      </c>
      <c r="D746" s="36">
        <v>2</v>
      </c>
      <c r="E746" s="72">
        <f t="shared" si="41"/>
        <v>2</v>
      </c>
      <c r="F746" s="67">
        <v>2</v>
      </c>
      <c r="G746" s="21"/>
      <c r="H746" s="72">
        <f t="shared" si="42"/>
        <v>2</v>
      </c>
      <c r="I746" s="67"/>
      <c r="J746" s="37">
        <v>2</v>
      </c>
    </row>
    <row r="747" ht="20" customHeight="1" spans="1:10">
      <c r="A747" s="36">
        <f t="shared" si="40"/>
        <v>745</v>
      </c>
      <c r="B747" s="106" t="s">
        <v>869</v>
      </c>
      <c r="C747" s="106" t="s">
        <v>888</v>
      </c>
      <c r="D747" s="36">
        <v>1.5</v>
      </c>
      <c r="E747" s="72">
        <f t="shared" si="41"/>
        <v>1.5</v>
      </c>
      <c r="F747" s="67">
        <v>1.5</v>
      </c>
      <c r="G747" s="21"/>
      <c r="H747" s="72">
        <f t="shared" si="42"/>
        <v>1.5</v>
      </c>
      <c r="I747" s="67"/>
      <c r="J747" s="37">
        <v>1.5</v>
      </c>
    </row>
    <row r="748" ht="20" customHeight="1" spans="1:10">
      <c r="A748" s="36">
        <f t="shared" si="40"/>
        <v>746</v>
      </c>
      <c r="B748" s="106" t="s">
        <v>869</v>
      </c>
      <c r="C748" s="106" t="s">
        <v>889</v>
      </c>
      <c r="D748" s="36">
        <v>2</v>
      </c>
      <c r="E748" s="72">
        <f t="shared" si="41"/>
        <v>2</v>
      </c>
      <c r="F748" s="67">
        <v>2</v>
      </c>
      <c r="G748" s="21"/>
      <c r="H748" s="72">
        <f t="shared" si="42"/>
        <v>2</v>
      </c>
      <c r="I748" s="67"/>
      <c r="J748" s="37">
        <v>2</v>
      </c>
    </row>
    <row r="749" ht="20" customHeight="1" spans="1:10">
      <c r="A749" s="36">
        <f t="shared" si="40"/>
        <v>747</v>
      </c>
      <c r="B749" s="106" t="s">
        <v>869</v>
      </c>
      <c r="C749" s="106" t="s">
        <v>890</v>
      </c>
      <c r="D749" s="36">
        <v>2.5</v>
      </c>
      <c r="E749" s="72">
        <f t="shared" si="41"/>
        <v>2.5</v>
      </c>
      <c r="F749" s="67">
        <v>2.5</v>
      </c>
      <c r="G749" s="21"/>
      <c r="H749" s="72">
        <f t="shared" si="42"/>
        <v>2.5</v>
      </c>
      <c r="I749" s="67"/>
      <c r="J749" s="37">
        <v>2.5</v>
      </c>
    </row>
    <row r="750" ht="20" customHeight="1" spans="1:10">
      <c r="A750" s="36">
        <f t="shared" si="40"/>
        <v>748</v>
      </c>
      <c r="B750" s="106" t="s">
        <v>869</v>
      </c>
      <c r="C750" s="106" t="s">
        <v>891</v>
      </c>
      <c r="D750" s="36">
        <v>2.6</v>
      </c>
      <c r="E750" s="72">
        <f t="shared" si="41"/>
        <v>2.6</v>
      </c>
      <c r="F750" s="67">
        <v>2.6</v>
      </c>
      <c r="G750" s="21"/>
      <c r="H750" s="72">
        <f t="shared" si="42"/>
        <v>2.6</v>
      </c>
      <c r="I750" s="67"/>
      <c r="J750" s="37">
        <v>2.6</v>
      </c>
    </row>
    <row r="751" ht="20" customHeight="1" spans="1:10">
      <c r="A751" s="36">
        <f t="shared" si="40"/>
        <v>749</v>
      </c>
      <c r="B751" s="106" t="s">
        <v>869</v>
      </c>
      <c r="C751" s="106" t="s">
        <v>892</v>
      </c>
      <c r="D751" s="36">
        <v>1</v>
      </c>
      <c r="E751" s="72">
        <f t="shared" si="41"/>
        <v>1</v>
      </c>
      <c r="F751" s="67">
        <v>1</v>
      </c>
      <c r="G751" s="21"/>
      <c r="H751" s="72">
        <f t="shared" si="42"/>
        <v>1</v>
      </c>
      <c r="I751" s="67"/>
      <c r="J751" s="37">
        <v>1</v>
      </c>
    </row>
    <row r="752" ht="20" customHeight="1" spans="1:10">
      <c r="A752" s="36">
        <f t="shared" si="40"/>
        <v>750</v>
      </c>
      <c r="B752" s="106" t="s">
        <v>869</v>
      </c>
      <c r="C752" s="106" t="s">
        <v>893</v>
      </c>
      <c r="D752" s="36">
        <v>2.4</v>
      </c>
      <c r="E752" s="72">
        <f t="shared" si="41"/>
        <v>2.4</v>
      </c>
      <c r="F752" s="67">
        <v>2.4</v>
      </c>
      <c r="G752" s="21"/>
      <c r="H752" s="72">
        <f t="shared" si="42"/>
        <v>2.4</v>
      </c>
      <c r="I752" s="67"/>
      <c r="J752" s="37">
        <v>2.4</v>
      </c>
    </row>
    <row r="753" ht="20" customHeight="1" spans="1:10">
      <c r="A753" s="36">
        <f t="shared" si="40"/>
        <v>751</v>
      </c>
      <c r="B753" s="106" t="s">
        <v>869</v>
      </c>
      <c r="C753" s="106" t="s">
        <v>894</v>
      </c>
      <c r="D753" s="36">
        <v>3.2</v>
      </c>
      <c r="E753" s="72">
        <f t="shared" si="41"/>
        <v>3.2</v>
      </c>
      <c r="F753" s="67">
        <v>3.2</v>
      </c>
      <c r="G753" s="21"/>
      <c r="H753" s="72">
        <f t="shared" si="42"/>
        <v>3.2</v>
      </c>
      <c r="I753" s="67"/>
      <c r="J753" s="37">
        <v>3.2</v>
      </c>
    </row>
    <row r="754" ht="20" customHeight="1" spans="1:10">
      <c r="A754" s="36">
        <f t="shared" si="40"/>
        <v>752</v>
      </c>
      <c r="B754" s="106" t="s">
        <v>869</v>
      </c>
      <c r="C754" s="106" t="s">
        <v>895</v>
      </c>
      <c r="D754" s="36">
        <v>2.2</v>
      </c>
      <c r="E754" s="72">
        <f t="shared" si="41"/>
        <v>2.2</v>
      </c>
      <c r="F754" s="67">
        <v>2.2</v>
      </c>
      <c r="G754" s="21"/>
      <c r="H754" s="72">
        <f t="shared" si="42"/>
        <v>2.2</v>
      </c>
      <c r="I754" s="67"/>
      <c r="J754" s="37">
        <v>2.2</v>
      </c>
    </row>
    <row r="755" ht="20" customHeight="1" spans="1:10">
      <c r="A755" s="36">
        <f t="shared" si="40"/>
        <v>753</v>
      </c>
      <c r="B755" s="106" t="s">
        <v>869</v>
      </c>
      <c r="C755" s="106" t="s">
        <v>896</v>
      </c>
      <c r="D755" s="36">
        <v>1.5</v>
      </c>
      <c r="E755" s="72">
        <f t="shared" si="41"/>
        <v>1.5</v>
      </c>
      <c r="F755" s="67">
        <v>1.5</v>
      </c>
      <c r="G755" s="21"/>
      <c r="H755" s="72">
        <f t="shared" si="42"/>
        <v>1.5</v>
      </c>
      <c r="I755" s="67"/>
      <c r="J755" s="37">
        <v>1.5</v>
      </c>
    </row>
    <row r="756" ht="20" customHeight="1" spans="1:10">
      <c r="A756" s="36">
        <f t="shared" si="40"/>
        <v>754</v>
      </c>
      <c r="B756" s="106" t="s">
        <v>869</v>
      </c>
      <c r="C756" s="106" t="s">
        <v>897</v>
      </c>
      <c r="D756" s="36">
        <v>1.8</v>
      </c>
      <c r="E756" s="72">
        <f t="shared" si="41"/>
        <v>1.8</v>
      </c>
      <c r="F756" s="67">
        <v>1.8</v>
      </c>
      <c r="G756" s="21"/>
      <c r="H756" s="72">
        <f t="shared" si="42"/>
        <v>1.8</v>
      </c>
      <c r="I756" s="67"/>
      <c r="J756" s="37">
        <v>1.8</v>
      </c>
    </row>
    <row r="757" ht="20" customHeight="1" spans="1:10">
      <c r="A757" s="36">
        <f t="shared" si="40"/>
        <v>755</v>
      </c>
      <c r="B757" s="106" t="s">
        <v>869</v>
      </c>
      <c r="C757" s="106" t="s">
        <v>898</v>
      </c>
      <c r="D757" s="36">
        <v>0.6</v>
      </c>
      <c r="E757" s="72">
        <f t="shared" si="41"/>
        <v>0.6</v>
      </c>
      <c r="F757" s="67">
        <v>0.6</v>
      </c>
      <c r="G757" s="21"/>
      <c r="H757" s="72">
        <f t="shared" si="42"/>
        <v>0.6</v>
      </c>
      <c r="I757" s="67"/>
      <c r="J757" s="37">
        <v>0.6</v>
      </c>
    </row>
    <row r="758" ht="20" customHeight="1" spans="1:10">
      <c r="A758" s="36">
        <f t="shared" si="40"/>
        <v>756</v>
      </c>
      <c r="B758" s="106" t="s">
        <v>869</v>
      </c>
      <c r="C758" s="106" t="s">
        <v>899</v>
      </c>
      <c r="D758" s="36">
        <v>2.8</v>
      </c>
      <c r="E758" s="72">
        <f t="shared" si="41"/>
        <v>2.8</v>
      </c>
      <c r="F758" s="67">
        <v>2.8</v>
      </c>
      <c r="G758" s="21"/>
      <c r="H758" s="72">
        <f t="shared" si="42"/>
        <v>2.8</v>
      </c>
      <c r="I758" s="67"/>
      <c r="J758" s="37">
        <v>2.8</v>
      </c>
    </row>
    <row r="759" ht="20" customHeight="1" spans="1:10">
      <c r="A759" s="36">
        <f t="shared" si="40"/>
        <v>757</v>
      </c>
      <c r="B759" s="106" t="s">
        <v>869</v>
      </c>
      <c r="C759" s="106" t="s">
        <v>900</v>
      </c>
      <c r="D759" s="36">
        <v>8.3</v>
      </c>
      <c r="E759" s="72">
        <f t="shared" si="41"/>
        <v>8.3</v>
      </c>
      <c r="F759" s="67">
        <v>8.3</v>
      </c>
      <c r="G759" s="21"/>
      <c r="H759" s="72">
        <f t="shared" si="42"/>
        <v>8.3</v>
      </c>
      <c r="I759" s="67"/>
      <c r="J759" s="37">
        <v>8.3</v>
      </c>
    </row>
    <row r="760" ht="20" customHeight="1" spans="1:10">
      <c r="A760" s="36">
        <f t="shared" si="40"/>
        <v>758</v>
      </c>
      <c r="B760" s="106" t="s">
        <v>869</v>
      </c>
      <c r="C760" s="106" t="s">
        <v>901</v>
      </c>
      <c r="D760" s="36">
        <v>1.5</v>
      </c>
      <c r="E760" s="72">
        <f t="shared" si="41"/>
        <v>1.5</v>
      </c>
      <c r="F760" s="67">
        <v>1.5</v>
      </c>
      <c r="G760" s="21"/>
      <c r="H760" s="72">
        <f t="shared" si="42"/>
        <v>1.5</v>
      </c>
      <c r="I760" s="67"/>
      <c r="J760" s="37">
        <v>1.5</v>
      </c>
    </row>
    <row r="761" ht="20" customHeight="1" spans="1:10">
      <c r="A761" s="36">
        <f t="shared" si="40"/>
        <v>759</v>
      </c>
      <c r="B761" s="106" t="s">
        <v>869</v>
      </c>
      <c r="C761" s="106" t="s">
        <v>902</v>
      </c>
      <c r="D761" s="36">
        <v>4</v>
      </c>
      <c r="E761" s="72">
        <f t="shared" si="41"/>
        <v>4</v>
      </c>
      <c r="F761" s="67">
        <v>4</v>
      </c>
      <c r="G761" s="21"/>
      <c r="H761" s="72">
        <f t="shared" si="42"/>
        <v>4</v>
      </c>
      <c r="I761" s="67"/>
      <c r="J761" s="37">
        <v>4</v>
      </c>
    </row>
    <row r="762" ht="20" customHeight="1" spans="1:10">
      <c r="A762" s="36">
        <f t="shared" si="40"/>
        <v>760</v>
      </c>
      <c r="B762" s="106" t="s">
        <v>869</v>
      </c>
      <c r="C762" s="106" t="s">
        <v>903</v>
      </c>
      <c r="D762" s="36">
        <v>4</v>
      </c>
      <c r="E762" s="72">
        <f t="shared" si="41"/>
        <v>4</v>
      </c>
      <c r="F762" s="67">
        <v>4</v>
      </c>
      <c r="G762" s="21"/>
      <c r="H762" s="72">
        <f t="shared" si="42"/>
        <v>4</v>
      </c>
      <c r="I762" s="67"/>
      <c r="J762" s="37">
        <v>4</v>
      </c>
    </row>
    <row r="763" ht="20" customHeight="1" spans="1:10">
      <c r="A763" s="36">
        <f t="shared" si="40"/>
        <v>761</v>
      </c>
      <c r="B763" s="106" t="s">
        <v>869</v>
      </c>
      <c r="C763" s="106" t="s">
        <v>904</v>
      </c>
      <c r="D763" s="36">
        <v>2</v>
      </c>
      <c r="E763" s="72">
        <f t="shared" si="41"/>
        <v>2</v>
      </c>
      <c r="F763" s="67">
        <v>2</v>
      </c>
      <c r="G763" s="21"/>
      <c r="H763" s="72">
        <f t="shared" si="42"/>
        <v>2</v>
      </c>
      <c r="I763" s="67"/>
      <c r="J763" s="37">
        <v>2</v>
      </c>
    </row>
    <row r="764" ht="20" customHeight="1" spans="1:10">
      <c r="A764" s="36">
        <f t="shared" si="40"/>
        <v>762</v>
      </c>
      <c r="B764" s="106" t="s">
        <v>869</v>
      </c>
      <c r="C764" s="106" t="s">
        <v>905</v>
      </c>
      <c r="D764" s="36">
        <v>1.6</v>
      </c>
      <c r="E764" s="72">
        <f t="shared" si="41"/>
        <v>1.6</v>
      </c>
      <c r="F764" s="67">
        <v>1.6</v>
      </c>
      <c r="G764" s="21"/>
      <c r="H764" s="72">
        <f t="shared" si="42"/>
        <v>1.6</v>
      </c>
      <c r="I764" s="67"/>
      <c r="J764" s="37">
        <v>1.6</v>
      </c>
    </row>
    <row r="765" ht="20" customHeight="1" spans="1:10">
      <c r="A765" s="36">
        <f t="shared" si="40"/>
        <v>763</v>
      </c>
      <c r="B765" s="106" t="s">
        <v>869</v>
      </c>
      <c r="C765" s="106" t="s">
        <v>479</v>
      </c>
      <c r="D765" s="36">
        <v>1</v>
      </c>
      <c r="E765" s="72">
        <f t="shared" si="41"/>
        <v>1</v>
      </c>
      <c r="F765" s="67">
        <v>1</v>
      </c>
      <c r="G765" s="21"/>
      <c r="H765" s="72">
        <f t="shared" si="42"/>
        <v>1</v>
      </c>
      <c r="I765" s="67"/>
      <c r="J765" s="37">
        <v>1</v>
      </c>
    </row>
    <row r="766" ht="20" customHeight="1" spans="1:10">
      <c r="A766" s="36">
        <f t="shared" si="40"/>
        <v>764</v>
      </c>
      <c r="B766" s="106" t="s">
        <v>869</v>
      </c>
      <c r="C766" s="106" t="s">
        <v>906</v>
      </c>
      <c r="D766" s="36">
        <v>0.5</v>
      </c>
      <c r="E766" s="72">
        <f t="shared" si="41"/>
        <v>0.5</v>
      </c>
      <c r="F766" s="67">
        <v>0.5</v>
      </c>
      <c r="G766" s="21"/>
      <c r="H766" s="72">
        <f t="shared" si="42"/>
        <v>0.5</v>
      </c>
      <c r="I766" s="67"/>
      <c r="J766" s="37">
        <v>0.5</v>
      </c>
    </row>
    <row r="767" ht="20" customHeight="1" spans="1:10">
      <c r="A767" s="36">
        <f t="shared" si="40"/>
        <v>765</v>
      </c>
      <c r="B767" s="106" t="s">
        <v>869</v>
      </c>
      <c r="C767" s="106" t="s">
        <v>907</v>
      </c>
      <c r="D767" s="36">
        <v>0.3</v>
      </c>
      <c r="E767" s="72">
        <f t="shared" si="41"/>
        <v>0.3</v>
      </c>
      <c r="F767" s="67">
        <v>0.3</v>
      </c>
      <c r="G767" s="21"/>
      <c r="H767" s="72">
        <f t="shared" si="42"/>
        <v>0.3</v>
      </c>
      <c r="I767" s="67"/>
      <c r="J767" s="37">
        <v>0.3</v>
      </c>
    </row>
    <row r="768" ht="20" customHeight="1" spans="1:10">
      <c r="A768" s="36">
        <f t="shared" si="40"/>
        <v>766</v>
      </c>
      <c r="B768" s="106" t="s">
        <v>869</v>
      </c>
      <c r="C768" s="106" t="s">
        <v>908</v>
      </c>
      <c r="D768" s="36">
        <v>0.9</v>
      </c>
      <c r="E768" s="72">
        <f t="shared" si="41"/>
        <v>0.9</v>
      </c>
      <c r="F768" s="67">
        <v>0.9</v>
      </c>
      <c r="G768" s="21"/>
      <c r="H768" s="72">
        <f t="shared" si="42"/>
        <v>0.9</v>
      </c>
      <c r="I768" s="67"/>
      <c r="J768" s="37">
        <v>0.9</v>
      </c>
    </row>
    <row r="769" ht="20" customHeight="1" spans="1:10">
      <c r="A769" s="36">
        <f t="shared" si="40"/>
        <v>767</v>
      </c>
      <c r="B769" s="106" t="s">
        <v>869</v>
      </c>
      <c r="C769" s="106" t="s">
        <v>909</v>
      </c>
      <c r="D769" s="36">
        <v>0.8</v>
      </c>
      <c r="E769" s="72">
        <f t="shared" si="41"/>
        <v>0.8</v>
      </c>
      <c r="F769" s="67">
        <v>0.8</v>
      </c>
      <c r="G769" s="21"/>
      <c r="H769" s="72">
        <f t="shared" si="42"/>
        <v>0.8</v>
      </c>
      <c r="I769" s="67"/>
      <c r="J769" s="37">
        <v>0.8</v>
      </c>
    </row>
    <row r="770" ht="20" customHeight="1" spans="1:10">
      <c r="A770" s="36">
        <f t="shared" si="40"/>
        <v>768</v>
      </c>
      <c r="B770" s="106" t="s">
        <v>869</v>
      </c>
      <c r="C770" s="106" t="s">
        <v>910</v>
      </c>
      <c r="D770" s="36">
        <v>0.95</v>
      </c>
      <c r="E770" s="72">
        <f t="shared" si="41"/>
        <v>0.95</v>
      </c>
      <c r="F770" s="67">
        <v>0.95</v>
      </c>
      <c r="G770" s="21"/>
      <c r="H770" s="72">
        <f t="shared" si="42"/>
        <v>0.95</v>
      </c>
      <c r="I770" s="67"/>
      <c r="J770" s="37">
        <v>0.95</v>
      </c>
    </row>
    <row r="771" ht="20" customHeight="1" spans="1:10">
      <c r="A771" s="36">
        <f t="shared" si="40"/>
        <v>769</v>
      </c>
      <c r="B771" s="106" t="s">
        <v>869</v>
      </c>
      <c r="C771" s="106" t="s">
        <v>911</v>
      </c>
      <c r="D771" s="36">
        <v>1.5</v>
      </c>
      <c r="E771" s="72">
        <f t="shared" si="41"/>
        <v>1.5</v>
      </c>
      <c r="F771" s="67">
        <v>1.5</v>
      </c>
      <c r="G771" s="21"/>
      <c r="H771" s="72">
        <f t="shared" si="42"/>
        <v>1.5</v>
      </c>
      <c r="I771" s="67"/>
      <c r="J771" s="37">
        <v>1.5</v>
      </c>
    </row>
    <row r="772" ht="20" customHeight="1" spans="1:10">
      <c r="A772" s="36">
        <f t="shared" si="40"/>
        <v>770</v>
      </c>
      <c r="B772" s="106" t="s">
        <v>869</v>
      </c>
      <c r="C772" s="106" t="s">
        <v>912</v>
      </c>
      <c r="D772" s="36">
        <v>2</v>
      </c>
      <c r="E772" s="72">
        <f t="shared" si="41"/>
        <v>2</v>
      </c>
      <c r="F772" s="67">
        <v>2</v>
      </c>
      <c r="G772" s="21"/>
      <c r="H772" s="72">
        <f t="shared" si="42"/>
        <v>2</v>
      </c>
      <c r="I772" s="67"/>
      <c r="J772" s="37">
        <v>2</v>
      </c>
    </row>
    <row r="773" ht="20" customHeight="1" spans="1:10">
      <c r="A773" s="36">
        <f t="shared" si="40"/>
        <v>771</v>
      </c>
      <c r="B773" s="106" t="s">
        <v>869</v>
      </c>
      <c r="C773" s="106" t="s">
        <v>913</v>
      </c>
      <c r="D773" s="36">
        <v>2</v>
      </c>
      <c r="E773" s="72">
        <f t="shared" si="41"/>
        <v>2</v>
      </c>
      <c r="F773" s="67">
        <v>2</v>
      </c>
      <c r="G773" s="21"/>
      <c r="H773" s="72">
        <f t="shared" si="42"/>
        <v>2</v>
      </c>
      <c r="I773" s="67"/>
      <c r="J773" s="37">
        <v>2</v>
      </c>
    </row>
    <row r="774" ht="20" customHeight="1" spans="1:10">
      <c r="A774" s="36">
        <f t="shared" si="40"/>
        <v>772</v>
      </c>
      <c r="B774" s="106" t="s">
        <v>869</v>
      </c>
      <c r="C774" s="106" t="s">
        <v>914</v>
      </c>
      <c r="D774" s="36">
        <v>1.5</v>
      </c>
      <c r="E774" s="72">
        <f t="shared" si="41"/>
        <v>1.5</v>
      </c>
      <c r="F774" s="67">
        <v>1.5</v>
      </c>
      <c r="G774" s="21"/>
      <c r="H774" s="72">
        <f t="shared" si="42"/>
        <v>1.5</v>
      </c>
      <c r="I774" s="67"/>
      <c r="J774" s="37">
        <v>1.5</v>
      </c>
    </row>
    <row r="775" ht="20" customHeight="1" spans="1:10">
      <c r="A775" s="36">
        <f t="shared" si="40"/>
        <v>773</v>
      </c>
      <c r="B775" s="106" t="s">
        <v>869</v>
      </c>
      <c r="C775" s="106" t="s">
        <v>915</v>
      </c>
      <c r="D775" s="36">
        <v>4.2</v>
      </c>
      <c r="E775" s="72">
        <f t="shared" si="41"/>
        <v>4.2</v>
      </c>
      <c r="F775" s="67">
        <v>4.2</v>
      </c>
      <c r="G775" s="21"/>
      <c r="H775" s="72">
        <f t="shared" si="42"/>
        <v>4.2</v>
      </c>
      <c r="I775" s="67"/>
      <c r="J775" s="37">
        <v>4.2</v>
      </c>
    </row>
    <row r="776" ht="20" customHeight="1" spans="1:10">
      <c r="A776" s="36">
        <f t="shared" ref="A776:A839" si="43">ROW()-2</f>
        <v>774</v>
      </c>
      <c r="B776" s="106" t="s">
        <v>869</v>
      </c>
      <c r="C776" s="106" t="s">
        <v>916</v>
      </c>
      <c r="D776" s="36">
        <v>1.5</v>
      </c>
      <c r="E776" s="72">
        <f t="shared" si="41"/>
        <v>1.5</v>
      </c>
      <c r="F776" s="67">
        <v>1.5</v>
      </c>
      <c r="G776" s="21"/>
      <c r="H776" s="72">
        <f t="shared" si="42"/>
        <v>1.5</v>
      </c>
      <c r="I776" s="67"/>
      <c r="J776" s="37">
        <v>1.5</v>
      </c>
    </row>
    <row r="777" ht="20" customHeight="1" spans="1:10">
      <c r="A777" s="36">
        <f t="shared" si="43"/>
        <v>775</v>
      </c>
      <c r="B777" s="106" t="s">
        <v>869</v>
      </c>
      <c r="C777" s="106" t="s">
        <v>917</v>
      </c>
      <c r="D777" s="36">
        <v>1.1</v>
      </c>
      <c r="E777" s="72">
        <f t="shared" si="41"/>
        <v>1.1</v>
      </c>
      <c r="F777" s="67">
        <v>1.1</v>
      </c>
      <c r="G777" s="21"/>
      <c r="H777" s="72">
        <f t="shared" si="42"/>
        <v>1.1</v>
      </c>
      <c r="I777" s="67"/>
      <c r="J777" s="37">
        <v>1.1</v>
      </c>
    </row>
    <row r="778" ht="20" customHeight="1" spans="1:10">
      <c r="A778" s="36">
        <f t="shared" si="43"/>
        <v>776</v>
      </c>
      <c r="B778" s="106" t="s">
        <v>869</v>
      </c>
      <c r="C778" s="106" t="s">
        <v>918</v>
      </c>
      <c r="D778" s="36">
        <v>2.1</v>
      </c>
      <c r="E778" s="72">
        <f t="shared" ref="E778:E841" si="44">F778</f>
        <v>2.1</v>
      </c>
      <c r="F778" s="67">
        <v>2.1</v>
      </c>
      <c r="G778" s="21"/>
      <c r="H778" s="72">
        <f t="shared" ref="H778:H841" si="45">E778+G778-I778</f>
        <v>2.1</v>
      </c>
      <c r="I778" s="67"/>
      <c r="J778" s="37">
        <v>2.1</v>
      </c>
    </row>
    <row r="779" ht="20" customHeight="1" spans="1:10">
      <c r="A779" s="36">
        <f t="shared" si="43"/>
        <v>777</v>
      </c>
      <c r="B779" s="106" t="s">
        <v>869</v>
      </c>
      <c r="C779" s="106" t="s">
        <v>919</v>
      </c>
      <c r="D779" s="36">
        <v>4</v>
      </c>
      <c r="E779" s="72">
        <f t="shared" si="44"/>
        <v>4</v>
      </c>
      <c r="F779" s="67">
        <v>4</v>
      </c>
      <c r="G779" s="21"/>
      <c r="H779" s="72">
        <f t="shared" si="45"/>
        <v>4</v>
      </c>
      <c r="I779" s="67"/>
      <c r="J779" s="37">
        <v>4</v>
      </c>
    </row>
    <row r="780" ht="20" customHeight="1" spans="1:10">
      <c r="A780" s="36">
        <f t="shared" si="43"/>
        <v>778</v>
      </c>
      <c r="B780" s="106" t="s">
        <v>869</v>
      </c>
      <c r="C780" s="106" t="s">
        <v>920</v>
      </c>
      <c r="D780" s="36">
        <v>6.5</v>
      </c>
      <c r="E780" s="72">
        <f t="shared" si="44"/>
        <v>6.5</v>
      </c>
      <c r="F780" s="67">
        <v>6.5</v>
      </c>
      <c r="G780" s="21"/>
      <c r="H780" s="72">
        <f t="shared" si="45"/>
        <v>6.5</v>
      </c>
      <c r="I780" s="67"/>
      <c r="J780" s="37">
        <v>6.5</v>
      </c>
    </row>
    <row r="781" ht="20" customHeight="1" spans="1:10">
      <c r="A781" s="36">
        <f t="shared" si="43"/>
        <v>779</v>
      </c>
      <c r="B781" s="106" t="s">
        <v>869</v>
      </c>
      <c r="C781" s="106" t="s">
        <v>921</v>
      </c>
      <c r="D781" s="36">
        <v>0.9</v>
      </c>
      <c r="E781" s="72">
        <f t="shared" si="44"/>
        <v>0.9</v>
      </c>
      <c r="F781" s="67">
        <v>0.9</v>
      </c>
      <c r="G781" s="21"/>
      <c r="H781" s="72">
        <f t="shared" si="45"/>
        <v>0.9</v>
      </c>
      <c r="I781" s="67"/>
      <c r="J781" s="37">
        <v>0.9</v>
      </c>
    </row>
    <row r="782" ht="20" customHeight="1" spans="1:10">
      <c r="A782" s="36">
        <f t="shared" si="43"/>
        <v>780</v>
      </c>
      <c r="B782" s="106" t="s">
        <v>869</v>
      </c>
      <c r="C782" s="106" t="s">
        <v>922</v>
      </c>
      <c r="D782" s="36">
        <v>0.5</v>
      </c>
      <c r="E782" s="72">
        <f t="shared" si="44"/>
        <v>0.5</v>
      </c>
      <c r="F782" s="67">
        <v>0.5</v>
      </c>
      <c r="G782" s="21"/>
      <c r="H782" s="72">
        <f t="shared" si="45"/>
        <v>0.5</v>
      </c>
      <c r="I782" s="67"/>
      <c r="J782" s="37">
        <v>0.5</v>
      </c>
    </row>
    <row r="783" ht="20" customHeight="1" spans="1:10">
      <c r="A783" s="36">
        <f t="shared" si="43"/>
        <v>781</v>
      </c>
      <c r="B783" s="106" t="s">
        <v>869</v>
      </c>
      <c r="C783" s="106" t="s">
        <v>923</v>
      </c>
      <c r="D783" s="36">
        <v>5</v>
      </c>
      <c r="E783" s="72">
        <f t="shared" si="44"/>
        <v>5</v>
      </c>
      <c r="F783" s="67">
        <v>5</v>
      </c>
      <c r="G783" s="21"/>
      <c r="H783" s="72">
        <f t="shared" si="45"/>
        <v>5</v>
      </c>
      <c r="I783" s="67"/>
      <c r="J783" s="37">
        <v>5</v>
      </c>
    </row>
    <row r="784" ht="20" customHeight="1" spans="1:10">
      <c r="A784" s="36">
        <f t="shared" si="43"/>
        <v>782</v>
      </c>
      <c r="B784" s="106" t="s">
        <v>869</v>
      </c>
      <c r="C784" s="106" t="s">
        <v>924</v>
      </c>
      <c r="D784" s="36">
        <v>1</v>
      </c>
      <c r="E784" s="72">
        <f t="shared" si="44"/>
        <v>1</v>
      </c>
      <c r="F784" s="67">
        <v>1</v>
      </c>
      <c r="G784" s="21"/>
      <c r="H784" s="72">
        <f t="shared" si="45"/>
        <v>1</v>
      </c>
      <c r="I784" s="67"/>
      <c r="J784" s="37">
        <v>1</v>
      </c>
    </row>
    <row r="785" ht="20" customHeight="1" spans="1:10">
      <c r="A785" s="36">
        <f t="shared" si="43"/>
        <v>783</v>
      </c>
      <c r="B785" s="106" t="s">
        <v>869</v>
      </c>
      <c r="C785" s="106" t="s">
        <v>925</v>
      </c>
      <c r="D785" s="36">
        <v>1.5</v>
      </c>
      <c r="E785" s="72">
        <f t="shared" si="44"/>
        <v>1.5</v>
      </c>
      <c r="F785" s="67">
        <v>1.5</v>
      </c>
      <c r="G785" s="21"/>
      <c r="H785" s="72">
        <f t="shared" si="45"/>
        <v>1.5</v>
      </c>
      <c r="I785" s="67"/>
      <c r="J785" s="37">
        <v>1.5</v>
      </c>
    </row>
    <row r="786" ht="20" customHeight="1" spans="1:10">
      <c r="A786" s="36">
        <f t="shared" si="43"/>
        <v>784</v>
      </c>
      <c r="B786" s="106" t="s">
        <v>869</v>
      </c>
      <c r="C786" s="106" t="s">
        <v>926</v>
      </c>
      <c r="D786" s="36">
        <v>2.2</v>
      </c>
      <c r="E786" s="72">
        <f t="shared" si="44"/>
        <v>2.2</v>
      </c>
      <c r="F786" s="67">
        <v>2.2</v>
      </c>
      <c r="G786" s="21"/>
      <c r="H786" s="72">
        <f t="shared" si="45"/>
        <v>2.2</v>
      </c>
      <c r="I786" s="67"/>
      <c r="J786" s="37">
        <v>2.2</v>
      </c>
    </row>
    <row r="787" ht="20" customHeight="1" spans="1:10">
      <c r="A787" s="36">
        <f t="shared" si="43"/>
        <v>785</v>
      </c>
      <c r="B787" s="106" t="s">
        <v>869</v>
      </c>
      <c r="C787" s="106" t="s">
        <v>927</v>
      </c>
      <c r="D787" s="36">
        <v>0.7</v>
      </c>
      <c r="E787" s="72">
        <f t="shared" si="44"/>
        <v>0.7</v>
      </c>
      <c r="F787" s="67">
        <v>0.7</v>
      </c>
      <c r="G787" s="21"/>
      <c r="H787" s="72">
        <f t="shared" si="45"/>
        <v>0.7</v>
      </c>
      <c r="I787" s="67"/>
      <c r="J787" s="37">
        <v>0.7</v>
      </c>
    </row>
    <row r="788" ht="20" customHeight="1" spans="1:10">
      <c r="A788" s="36">
        <f t="shared" si="43"/>
        <v>786</v>
      </c>
      <c r="B788" s="106" t="s">
        <v>869</v>
      </c>
      <c r="C788" s="106" t="s">
        <v>928</v>
      </c>
      <c r="D788" s="36">
        <v>4.9</v>
      </c>
      <c r="E788" s="72">
        <f t="shared" si="44"/>
        <v>4.9</v>
      </c>
      <c r="F788" s="67">
        <v>4.9</v>
      </c>
      <c r="G788" s="21"/>
      <c r="H788" s="72">
        <f t="shared" si="45"/>
        <v>4.9</v>
      </c>
      <c r="I788" s="67"/>
      <c r="J788" s="37">
        <v>4.9</v>
      </c>
    </row>
    <row r="789" ht="20" customHeight="1" spans="1:10">
      <c r="A789" s="36">
        <f t="shared" si="43"/>
        <v>787</v>
      </c>
      <c r="B789" s="106" t="s">
        <v>869</v>
      </c>
      <c r="C789" s="106" t="s">
        <v>929</v>
      </c>
      <c r="D789" s="36">
        <v>1</v>
      </c>
      <c r="E789" s="72">
        <f t="shared" si="44"/>
        <v>1</v>
      </c>
      <c r="F789" s="67">
        <v>1</v>
      </c>
      <c r="G789" s="21"/>
      <c r="H789" s="72">
        <f t="shared" si="45"/>
        <v>1</v>
      </c>
      <c r="I789" s="67"/>
      <c r="J789" s="37">
        <v>1</v>
      </c>
    </row>
    <row r="790" ht="20" customHeight="1" spans="1:10">
      <c r="A790" s="36">
        <f t="shared" si="43"/>
        <v>788</v>
      </c>
      <c r="B790" s="106" t="s">
        <v>869</v>
      </c>
      <c r="C790" s="106" t="s">
        <v>930</v>
      </c>
      <c r="D790" s="36">
        <v>1.2</v>
      </c>
      <c r="E790" s="72">
        <f t="shared" si="44"/>
        <v>1.2</v>
      </c>
      <c r="F790" s="67">
        <v>1.2</v>
      </c>
      <c r="G790" s="21"/>
      <c r="H790" s="72">
        <f t="shared" si="45"/>
        <v>1.2</v>
      </c>
      <c r="I790" s="67"/>
      <c r="J790" s="37">
        <v>1.2</v>
      </c>
    </row>
    <row r="791" ht="20" customHeight="1" spans="1:10">
      <c r="A791" s="36">
        <f t="shared" si="43"/>
        <v>789</v>
      </c>
      <c r="B791" s="106" t="s">
        <v>869</v>
      </c>
      <c r="C791" s="106" t="s">
        <v>931</v>
      </c>
      <c r="D791" s="36">
        <v>6.8</v>
      </c>
      <c r="E791" s="72">
        <f t="shared" si="44"/>
        <v>6.8</v>
      </c>
      <c r="F791" s="67">
        <v>6.8</v>
      </c>
      <c r="G791" s="21"/>
      <c r="H791" s="72">
        <f t="shared" si="45"/>
        <v>6.8</v>
      </c>
      <c r="I791" s="67"/>
      <c r="J791" s="37">
        <v>6.8</v>
      </c>
    </row>
    <row r="792" ht="20" customHeight="1" spans="1:10">
      <c r="A792" s="36">
        <f t="shared" si="43"/>
        <v>790</v>
      </c>
      <c r="B792" s="106" t="s">
        <v>869</v>
      </c>
      <c r="C792" s="106" t="s">
        <v>932</v>
      </c>
      <c r="D792" s="36">
        <v>0.4</v>
      </c>
      <c r="E792" s="72">
        <f t="shared" si="44"/>
        <v>0.4</v>
      </c>
      <c r="F792" s="67">
        <v>0.4</v>
      </c>
      <c r="G792" s="21"/>
      <c r="H792" s="72">
        <f t="shared" si="45"/>
        <v>0.4</v>
      </c>
      <c r="I792" s="67"/>
      <c r="J792" s="37">
        <v>0.4</v>
      </c>
    </row>
    <row r="793" ht="20" customHeight="1" spans="1:10">
      <c r="A793" s="36">
        <f t="shared" si="43"/>
        <v>791</v>
      </c>
      <c r="B793" s="106" t="s">
        <v>869</v>
      </c>
      <c r="C793" s="106" t="s">
        <v>933</v>
      </c>
      <c r="D793" s="36">
        <v>2.8</v>
      </c>
      <c r="E793" s="72">
        <f t="shared" si="44"/>
        <v>2.8</v>
      </c>
      <c r="F793" s="67">
        <v>2.8</v>
      </c>
      <c r="G793" s="21"/>
      <c r="H793" s="72">
        <f t="shared" si="45"/>
        <v>2.8</v>
      </c>
      <c r="I793" s="67"/>
      <c r="J793" s="37">
        <v>2.8</v>
      </c>
    </row>
    <row r="794" ht="20" customHeight="1" spans="1:10">
      <c r="A794" s="36">
        <f t="shared" si="43"/>
        <v>792</v>
      </c>
      <c r="B794" s="106" t="s">
        <v>869</v>
      </c>
      <c r="C794" s="106" t="s">
        <v>934</v>
      </c>
      <c r="D794" s="36">
        <v>2</v>
      </c>
      <c r="E794" s="72">
        <f t="shared" si="44"/>
        <v>2</v>
      </c>
      <c r="F794" s="67">
        <v>2</v>
      </c>
      <c r="G794" s="21"/>
      <c r="H794" s="72">
        <f t="shared" si="45"/>
        <v>2</v>
      </c>
      <c r="I794" s="67"/>
      <c r="J794" s="37">
        <v>2</v>
      </c>
    </row>
    <row r="795" ht="20" customHeight="1" spans="1:10">
      <c r="A795" s="36">
        <f t="shared" si="43"/>
        <v>793</v>
      </c>
      <c r="B795" s="106" t="s">
        <v>869</v>
      </c>
      <c r="C795" s="106" t="s">
        <v>935</v>
      </c>
      <c r="D795" s="36">
        <v>1</v>
      </c>
      <c r="E795" s="72">
        <f t="shared" si="44"/>
        <v>1</v>
      </c>
      <c r="F795" s="67">
        <v>1</v>
      </c>
      <c r="G795" s="21"/>
      <c r="H795" s="72">
        <f t="shared" si="45"/>
        <v>1</v>
      </c>
      <c r="I795" s="67"/>
      <c r="J795" s="37">
        <v>1</v>
      </c>
    </row>
    <row r="796" ht="20" customHeight="1" spans="1:10">
      <c r="A796" s="36">
        <f t="shared" si="43"/>
        <v>794</v>
      </c>
      <c r="B796" s="106" t="s">
        <v>869</v>
      </c>
      <c r="C796" s="106" t="s">
        <v>936</v>
      </c>
      <c r="D796" s="36">
        <v>1.5</v>
      </c>
      <c r="E796" s="72">
        <f t="shared" si="44"/>
        <v>1.5</v>
      </c>
      <c r="F796" s="67">
        <v>1.5</v>
      </c>
      <c r="G796" s="21"/>
      <c r="H796" s="72">
        <f t="shared" si="45"/>
        <v>1.5</v>
      </c>
      <c r="I796" s="67"/>
      <c r="J796" s="37">
        <v>1.5</v>
      </c>
    </row>
    <row r="797" ht="20" customHeight="1" spans="1:10">
      <c r="A797" s="36">
        <f t="shared" si="43"/>
        <v>795</v>
      </c>
      <c r="B797" s="106" t="s">
        <v>869</v>
      </c>
      <c r="C797" s="106" t="s">
        <v>937</v>
      </c>
      <c r="D797" s="36">
        <v>1</v>
      </c>
      <c r="E797" s="72">
        <f t="shared" si="44"/>
        <v>1</v>
      </c>
      <c r="F797" s="67">
        <v>1</v>
      </c>
      <c r="G797" s="21"/>
      <c r="H797" s="72">
        <f t="shared" si="45"/>
        <v>1</v>
      </c>
      <c r="I797" s="67"/>
      <c r="J797" s="37">
        <v>1</v>
      </c>
    </row>
    <row r="798" ht="20" customHeight="1" spans="1:10">
      <c r="A798" s="36">
        <f t="shared" si="43"/>
        <v>796</v>
      </c>
      <c r="B798" s="106" t="s">
        <v>869</v>
      </c>
      <c r="C798" s="106" t="s">
        <v>938</v>
      </c>
      <c r="D798" s="36">
        <v>0.4</v>
      </c>
      <c r="E798" s="72">
        <f t="shared" si="44"/>
        <v>0.4</v>
      </c>
      <c r="F798" s="67">
        <v>0.4</v>
      </c>
      <c r="G798" s="21"/>
      <c r="H798" s="72">
        <f t="shared" si="45"/>
        <v>0.4</v>
      </c>
      <c r="I798" s="67"/>
      <c r="J798" s="37">
        <v>0.4</v>
      </c>
    </row>
    <row r="799" ht="20" customHeight="1" spans="1:10">
      <c r="A799" s="36">
        <f t="shared" si="43"/>
        <v>797</v>
      </c>
      <c r="B799" s="106" t="s">
        <v>869</v>
      </c>
      <c r="C799" s="106" t="s">
        <v>939</v>
      </c>
      <c r="D799" s="36">
        <v>1.5</v>
      </c>
      <c r="E799" s="72">
        <f t="shared" si="44"/>
        <v>1.5</v>
      </c>
      <c r="F799" s="67">
        <v>1.5</v>
      </c>
      <c r="G799" s="21"/>
      <c r="H799" s="72">
        <f t="shared" si="45"/>
        <v>1.5</v>
      </c>
      <c r="I799" s="67"/>
      <c r="J799" s="37">
        <v>1.5</v>
      </c>
    </row>
    <row r="800" ht="20" customHeight="1" spans="1:10">
      <c r="A800" s="36">
        <f t="shared" si="43"/>
        <v>798</v>
      </c>
      <c r="B800" s="106" t="s">
        <v>869</v>
      </c>
      <c r="C800" s="106" t="s">
        <v>940</v>
      </c>
      <c r="D800" s="36">
        <v>0.8</v>
      </c>
      <c r="E800" s="72">
        <f t="shared" si="44"/>
        <v>0.8</v>
      </c>
      <c r="F800" s="67">
        <v>0.8</v>
      </c>
      <c r="G800" s="21"/>
      <c r="H800" s="72">
        <f t="shared" si="45"/>
        <v>0.8</v>
      </c>
      <c r="I800" s="67"/>
      <c r="J800" s="37">
        <v>0.8</v>
      </c>
    </row>
    <row r="801" ht="20" customHeight="1" spans="1:10">
      <c r="A801" s="36">
        <f t="shared" si="43"/>
        <v>799</v>
      </c>
      <c r="B801" s="106" t="s">
        <v>869</v>
      </c>
      <c r="C801" s="106" t="s">
        <v>941</v>
      </c>
      <c r="D801" s="36">
        <v>8.7</v>
      </c>
      <c r="E801" s="72">
        <f t="shared" si="44"/>
        <v>8.7</v>
      </c>
      <c r="F801" s="67">
        <v>8.7</v>
      </c>
      <c r="G801" s="21"/>
      <c r="H801" s="72">
        <f t="shared" si="45"/>
        <v>8.7</v>
      </c>
      <c r="I801" s="67"/>
      <c r="J801" s="37">
        <v>8.7</v>
      </c>
    </row>
    <row r="802" ht="20" customHeight="1" spans="1:10">
      <c r="A802" s="36">
        <f t="shared" si="43"/>
        <v>800</v>
      </c>
      <c r="B802" s="106" t="s">
        <v>869</v>
      </c>
      <c r="C802" s="106" t="s">
        <v>942</v>
      </c>
      <c r="D802" s="36">
        <v>7.4</v>
      </c>
      <c r="E802" s="72">
        <f t="shared" si="44"/>
        <v>7.4</v>
      </c>
      <c r="F802" s="67">
        <v>7.4</v>
      </c>
      <c r="G802" s="21"/>
      <c r="H802" s="72">
        <f t="shared" si="45"/>
        <v>7.4</v>
      </c>
      <c r="I802" s="67"/>
      <c r="J802" s="37">
        <v>7.4</v>
      </c>
    </row>
    <row r="803" ht="20" customHeight="1" spans="1:10">
      <c r="A803" s="36">
        <f t="shared" si="43"/>
        <v>801</v>
      </c>
      <c r="B803" s="106" t="s">
        <v>869</v>
      </c>
      <c r="C803" s="106" t="s">
        <v>943</v>
      </c>
      <c r="D803" s="36">
        <v>1.7</v>
      </c>
      <c r="E803" s="72">
        <f t="shared" si="44"/>
        <v>1.7</v>
      </c>
      <c r="F803" s="67">
        <v>1.7</v>
      </c>
      <c r="G803" s="21"/>
      <c r="H803" s="72">
        <f t="shared" si="45"/>
        <v>1.7</v>
      </c>
      <c r="I803" s="67"/>
      <c r="J803" s="37">
        <v>1.7</v>
      </c>
    </row>
    <row r="804" ht="20" customHeight="1" spans="1:10">
      <c r="A804" s="36">
        <f t="shared" si="43"/>
        <v>802</v>
      </c>
      <c r="B804" s="106" t="s">
        <v>869</v>
      </c>
      <c r="C804" s="106" t="s">
        <v>944</v>
      </c>
      <c r="D804" s="36">
        <v>0.6</v>
      </c>
      <c r="E804" s="72">
        <f t="shared" si="44"/>
        <v>0.6</v>
      </c>
      <c r="F804" s="67">
        <v>0.6</v>
      </c>
      <c r="G804" s="21"/>
      <c r="H804" s="72">
        <f t="shared" si="45"/>
        <v>0.6</v>
      </c>
      <c r="I804" s="67"/>
      <c r="J804" s="37">
        <v>0.6</v>
      </c>
    </row>
    <row r="805" ht="20" customHeight="1" spans="1:10">
      <c r="A805" s="36">
        <f t="shared" si="43"/>
        <v>803</v>
      </c>
      <c r="B805" s="106" t="s">
        <v>869</v>
      </c>
      <c r="C805" s="106" t="s">
        <v>945</v>
      </c>
      <c r="D805" s="36">
        <v>0.7</v>
      </c>
      <c r="E805" s="72">
        <f t="shared" si="44"/>
        <v>0.7</v>
      </c>
      <c r="F805" s="67">
        <v>0.7</v>
      </c>
      <c r="G805" s="21"/>
      <c r="H805" s="72">
        <f t="shared" si="45"/>
        <v>0.7</v>
      </c>
      <c r="I805" s="67"/>
      <c r="J805" s="37">
        <v>0.7</v>
      </c>
    </row>
    <row r="806" ht="20" customHeight="1" spans="1:10">
      <c r="A806" s="36">
        <f t="shared" si="43"/>
        <v>804</v>
      </c>
      <c r="B806" s="106" t="s">
        <v>869</v>
      </c>
      <c r="C806" s="106" t="s">
        <v>946</v>
      </c>
      <c r="D806" s="36">
        <v>0.8</v>
      </c>
      <c r="E806" s="72">
        <f t="shared" si="44"/>
        <v>0.8</v>
      </c>
      <c r="F806" s="67">
        <v>0.8</v>
      </c>
      <c r="G806" s="21"/>
      <c r="H806" s="72">
        <f t="shared" si="45"/>
        <v>0.8</v>
      </c>
      <c r="I806" s="67"/>
      <c r="J806" s="37">
        <v>0.8</v>
      </c>
    </row>
    <row r="807" ht="20" customHeight="1" spans="1:10">
      <c r="A807" s="36">
        <f t="shared" si="43"/>
        <v>805</v>
      </c>
      <c r="B807" s="106" t="s">
        <v>869</v>
      </c>
      <c r="C807" s="106" t="s">
        <v>947</v>
      </c>
      <c r="D807" s="36">
        <v>0.5</v>
      </c>
      <c r="E807" s="72">
        <f t="shared" si="44"/>
        <v>0.5</v>
      </c>
      <c r="F807" s="67">
        <v>0.5</v>
      </c>
      <c r="G807" s="21"/>
      <c r="H807" s="72">
        <f t="shared" si="45"/>
        <v>0.5</v>
      </c>
      <c r="I807" s="67"/>
      <c r="J807" s="37">
        <v>0.5</v>
      </c>
    </row>
    <row r="808" ht="20" customHeight="1" spans="1:10">
      <c r="A808" s="36">
        <f t="shared" si="43"/>
        <v>806</v>
      </c>
      <c r="B808" s="106" t="s">
        <v>869</v>
      </c>
      <c r="C808" s="106" t="s">
        <v>948</v>
      </c>
      <c r="D808" s="36">
        <v>0.6</v>
      </c>
      <c r="E808" s="72">
        <f t="shared" si="44"/>
        <v>0.6</v>
      </c>
      <c r="F808" s="67">
        <v>0.6</v>
      </c>
      <c r="G808" s="21"/>
      <c r="H808" s="72">
        <f t="shared" si="45"/>
        <v>0.6</v>
      </c>
      <c r="I808" s="67"/>
      <c r="J808" s="37">
        <v>0.6</v>
      </c>
    </row>
    <row r="809" ht="20" customHeight="1" spans="1:10">
      <c r="A809" s="36">
        <f t="shared" si="43"/>
        <v>807</v>
      </c>
      <c r="B809" s="106" t="s">
        <v>869</v>
      </c>
      <c r="C809" s="106" t="s">
        <v>949</v>
      </c>
      <c r="D809" s="36">
        <v>0.7</v>
      </c>
      <c r="E809" s="72">
        <f t="shared" si="44"/>
        <v>0.7</v>
      </c>
      <c r="F809" s="67">
        <v>0.7</v>
      </c>
      <c r="G809" s="21"/>
      <c r="H809" s="72">
        <f t="shared" si="45"/>
        <v>0.7</v>
      </c>
      <c r="I809" s="67"/>
      <c r="J809" s="37">
        <v>0.7</v>
      </c>
    </row>
    <row r="810" ht="20" customHeight="1" spans="1:10">
      <c r="A810" s="36">
        <f t="shared" si="43"/>
        <v>808</v>
      </c>
      <c r="B810" s="106" t="s">
        <v>869</v>
      </c>
      <c r="C810" s="106" t="s">
        <v>950</v>
      </c>
      <c r="D810" s="36">
        <v>1.8</v>
      </c>
      <c r="E810" s="72">
        <f t="shared" si="44"/>
        <v>1.8</v>
      </c>
      <c r="F810" s="67">
        <v>1.8</v>
      </c>
      <c r="G810" s="21"/>
      <c r="H810" s="72">
        <f t="shared" si="45"/>
        <v>1.8</v>
      </c>
      <c r="I810" s="67"/>
      <c r="J810" s="37">
        <v>1.8</v>
      </c>
    </row>
    <row r="811" ht="20" customHeight="1" spans="1:10">
      <c r="A811" s="36">
        <f t="shared" si="43"/>
        <v>809</v>
      </c>
      <c r="B811" s="106" t="s">
        <v>869</v>
      </c>
      <c r="C811" s="106" t="s">
        <v>951</v>
      </c>
      <c r="D811" s="36">
        <v>2.2</v>
      </c>
      <c r="E811" s="72">
        <f t="shared" si="44"/>
        <v>2.2</v>
      </c>
      <c r="F811" s="67">
        <v>2.2</v>
      </c>
      <c r="G811" s="21"/>
      <c r="H811" s="72">
        <f t="shared" si="45"/>
        <v>2.2</v>
      </c>
      <c r="I811" s="67"/>
      <c r="J811" s="37">
        <v>2.2</v>
      </c>
    </row>
    <row r="812" ht="20" customHeight="1" spans="1:10">
      <c r="A812" s="36">
        <f t="shared" si="43"/>
        <v>810</v>
      </c>
      <c r="B812" s="106" t="s">
        <v>869</v>
      </c>
      <c r="C812" s="106" t="s">
        <v>952</v>
      </c>
      <c r="D812" s="36">
        <v>0.7</v>
      </c>
      <c r="E812" s="72">
        <f t="shared" si="44"/>
        <v>0.7</v>
      </c>
      <c r="F812" s="67">
        <v>0.7</v>
      </c>
      <c r="G812" s="21"/>
      <c r="H812" s="72">
        <f t="shared" si="45"/>
        <v>0.7</v>
      </c>
      <c r="I812" s="67"/>
      <c r="J812" s="37">
        <v>0.7</v>
      </c>
    </row>
    <row r="813" ht="20" customHeight="1" spans="1:10">
      <c r="A813" s="36">
        <f t="shared" si="43"/>
        <v>811</v>
      </c>
      <c r="B813" s="106" t="s">
        <v>869</v>
      </c>
      <c r="C813" s="106" t="s">
        <v>953</v>
      </c>
      <c r="D813" s="36">
        <v>2.1</v>
      </c>
      <c r="E813" s="72">
        <f t="shared" si="44"/>
        <v>2.1</v>
      </c>
      <c r="F813" s="67">
        <v>2.1</v>
      </c>
      <c r="G813" s="21"/>
      <c r="H813" s="72">
        <f t="shared" si="45"/>
        <v>2.1</v>
      </c>
      <c r="I813" s="67"/>
      <c r="J813" s="37">
        <v>2.1</v>
      </c>
    </row>
    <row r="814" ht="20" customHeight="1" spans="1:10">
      <c r="A814" s="36">
        <f t="shared" si="43"/>
        <v>812</v>
      </c>
      <c r="B814" s="106" t="s">
        <v>869</v>
      </c>
      <c r="C814" s="106" t="s">
        <v>954</v>
      </c>
      <c r="D814" s="36">
        <v>1.8</v>
      </c>
      <c r="E814" s="72">
        <f t="shared" si="44"/>
        <v>1.8</v>
      </c>
      <c r="F814" s="67">
        <v>1.8</v>
      </c>
      <c r="G814" s="21"/>
      <c r="H814" s="72">
        <f t="shared" si="45"/>
        <v>1.8</v>
      </c>
      <c r="I814" s="67"/>
      <c r="J814" s="37">
        <v>1.8</v>
      </c>
    </row>
    <row r="815" ht="20" customHeight="1" spans="1:10">
      <c r="A815" s="36">
        <f t="shared" si="43"/>
        <v>813</v>
      </c>
      <c r="B815" s="106" t="s">
        <v>869</v>
      </c>
      <c r="C815" s="106" t="s">
        <v>955</v>
      </c>
      <c r="D815" s="36">
        <v>1.5</v>
      </c>
      <c r="E815" s="72">
        <f t="shared" si="44"/>
        <v>1.5</v>
      </c>
      <c r="F815" s="67">
        <v>1.5</v>
      </c>
      <c r="G815" s="21"/>
      <c r="H815" s="72">
        <f t="shared" si="45"/>
        <v>1.5</v>
      </c>
      <c r="I815" s="67"/>
      <c r="J815" s="37">
        <v>1.5</v>
      </c>
    </row>
    <row r="816" ht="20" customHeight="1" spans="1:10">
      <c r="A816" s="36">
        <f t="shared" si="43"/>
        <v>814</v>
      </c>
      <c r="B816" s="106" t="s">
        <v>869</v>
      </c>
      <c r="C816" s="106" t="s">
        <v>956</v>
      </c>
      <c r="D816" s="36">
        <v>1.9</v>
      </c>
      <c r="E816" s="72">
        <f t="shared" si="44"/>
        <v>1.9</v>
      </c>
      <c r="F816" s="67">
        <v>1.9</v>
      </c>
      <c r="G816" s="21"/>
      <c r="H816" s="72">
        <f t="shared" si="45"/>
        <v>1.9</v>
      </c>
      <c r="I816" s="67"/>
      <c r="J816" s="37">
        <v>1.9</v>
      </c>
    </row>
    <row r="817" ht="20" customHeight="1" spans="1:10">
      <c r="A817" s="36">
        <f t="shared" si="43"/>
        <v>815</v>
      </c>
      <c r="B817" s="106" t="s">
        <v>869</v>
      </c>
      <c r="C817" s="106" t="s">
        <v>957</v>
      </c>
      <c r="D817" s="36">
        <v>1.8</v>
      </c>
      <c r="E817" s="72">
        <f t="shared" si="44"/>
        <v>1.8</v>
      </c>
      <c r="F817" s="67">
        <v>1.8</v>
      </c>
      <c r="G817" s="21"/>
      <c r="H817" s="72">
        <f t="shared" si="45"/>
        <v>1.8</v>
      </c>
      <c r="I817" s="67"/>
      <c r="J817" s="37">
        <v>1.8</v>
      </c>
    </row>
    <row r="818" ht="20" customHeight="1" spans="1:10">
      <c r="A818" s="36">
        <f t="shared" si="43"/>
        <v>816</v>
      </c>
      <c r="B818" s="106" t="s">
        <v>869</v>
      </c>
      <c r="C818" s="106" t="s">
        <v>958</v>
      </c>
      <c r="D818" s="36">
        <v>1.36</v>
      </c>
      <c r="E818" s="72">
        <f t="shared" si="44"/>
        <v>1.36</v>
      </c>
      <c r="F818" s="67">
        <v>1.36</v>
      </c>
      <c r="G818" s="21"/>
      <c r="H818" s="72">
        <f t="shared" si="45"/>
        <v>1.36</v>
      </c>
      <c r="I818" s="67"/>
      <c r="J818" s="37">
        <v>1.36</v>
      </c>
    </row>
    <row r="819" ht="20" customHeight="1" spans="1:10">
      <c r="A819" s="36">
        <f t="shared" si="43"/>
        <v>817</v>
      </c>
      <c r="B819" s="106" t="s">
        <v>869</v>
      </c>
      <c r="C819" s="106" t="s">
        <v>959</v>
      </c>
      <c r="D819" s="36">
        <v>0.85</v>
      </c>
      <c r="E819" s="72">
        <f t="shared" si="44"/>
        <v>0.85</v>
      </c>
      <c r="F819" s="67">
        <v>0.85</v>
      </c>
      <c r="G819" s="21"/>
      <c r="H819" s="72">
        <f t="shared" si="45"/>
        <v>0.85</v>
      </c>
      <c r="I819" s="67"/>
      <c r="J819" s="37">
        <v>0.85</v>
      </c>
    </row>
    <row r="820" ht="20" customHeight="1" spans="1:10">
      <c r="A820" s="36">
        <f t="shared" si="43"/>
        <v>818</v>
      </c>
      <c r="B820" s="106" t="s">
        <v>869</v>
      </c>
      <c r="C820" s="106" t="s">
        <v>960</v>
      </c>
      <c r="D820" s="36">
        <v>2.25</v>
      </c>
      <c r="E820" s="72">
        <f t="shared" si="44"/>
        <v>2.25</v>
      </c>
      <c r="F820" s="67">
        <v>2.25</v>
      </c>
      <c r="G820" s="21"/>
      <c r="H820" s="72">
        <f t="shared" si="45"/>
        <v>2.25</v>
      </c>
      <c r="I820" s="67"/>
      <c r="J820" s="37">
        <v>2.25</v>
      </c>
    </row>
    <row r="821" ht="20" customHeight="1" spans="1:10">
      <c r="A821" s="36">
        <f t="shared" si="43"/>
        <v>819</v>
      </c>
      <c r="B821" s="106" t="s">
        <v>869</v>
      </c>
      <c r="C821" s="106" t="s">
        <v>961</v>
      </c>
      <c r="D821" s="36">
        <v>1.5</v>
      </c>
      <c r="E821" s="72">
        <f t="shared" si="44"/>
        <v>1.5</v>
      </c>
      <c r="F821" s="67">
        <v>1.5</v>
      </c>
      <c r="G821" s="21"/>
      <c r="H821" s="72">
        <f t="shared" si="45"/>
        <v>1.5</v>
      </c>
      <c r="I821" s="67"/>
      <c r="J821" s="37">
        <v>1.5</v>
      </c>
    </row>
    <row r="822" ht="20" customHeight="1" spans="1:10">
      <c r="A822" s="36">
        <f t="shared" si="43"/>
        <v>820</v>
      </c>
      <c r="B822" s="106" t="s">
        <v>869</v>
      </c>
      <c r="C822" s="106" t="s">
        <v>962</v>
      </c>
      <c r="D822" s="36">
        <v>2</v>
      </c>
      <c r="E822" s="72">
        <f t="shared" si="44"/>
        <v>2</v>
      </c>
      <c r="F822" s="67">
        <v>2</v>
      </c>
      <c r="G822" s="21"/>
      <c r="H822" s="72">
        <f t="shared" si="45"/>
        <v>2</v>
      </c>
      <c r="I822" s="67"/>
      <c r="J822" s="37">
        <v>2</v>
      </c>
    </row>
    <row r="823" ht="20" customHeight="1" spans="1:10">
      <c r="A823" s="36">
        <f t="shared" si="43"/>
        <v>821</v>
      </c>
      <c r="B823" s="106" t="s">
        <v>869</v>
      </c>
      <c r="C823" s="106" t="s">
        <v>963</v>
      </c>
      <c r="D823" s="36">
        <v>5</v>
      </c>
      <c r="E823" s="72">
        <f t="shared" si="44"/>
        <v>5</v>
      </c>
      <c r="F823" s="67">
        <v>5</v>
      </c>
      <c r="G823" s="21"/>
      <c r="H823" s="72">
        <f t="shared" si="45"/>
        <v>5</v>
      </c>
      <c r="I823" s="67"/>
      <c r="J823" s="37">
        <v>5</v>
      </c>
    </row>
    <row r="824" ht="20" customHeight="1" spans="1:10">
      <c r="A824" s="36">
        <f t="shared" si="43"/>
        <v>822</v>
      </c>
      <c r="B824" s="106" t="s">
        <v>869</v>
      </c>
      <c r="C824" s="106" t="s">
        <v>964</v>
      </c>
      <c r="D824" s="36">
        <v>5.5</v>
      </c>
      <c r="E824" s="72">
        <f t="shared" si="44"/>
        <v>5.5</v>
      </c>
      <c r="F824" s="67">
        <v>5.5</v>
      </c>
      <c r="G824" s="21"/>
      <c r="H824" s="72">
        <f t="shared" si="45"/>
        <v>5.5</v>
      </c>
      <c r="I824" s="67"/>
      <c r="J824" s="37">
        <v>5.5</v>
      </c>
    </row>
    <row r="825" ht="20" customHeight="1" spans="1:10">
      <c r="A825" s="36">
        <f t="shared" si="43"/>
        <v>823</v>
      </c>
      <c r="B825" s="106" t="s">
        <v>869</v>
      </c>
      <c r="C825" s="106" t="s">
        <v>965</v>
      </c>
      <c r="D825" s="36">
        <v>1.5</v>
      </c>
      <c r="E825" s="72">
        <f t="shared" si="44"/>
        <v>1.5</v>
      </c>
      <c r="F825" s="67">
        <v>1.5</v>
      </c>
      <c r="G825" s="21"/>
      <c r="H825" s="72">
        <f t="shared" si="45"/>
        <v>1.5</v>
      </c>
      <c r="I825" s="67"/>
      <c r="J825" s="37">
        <v>1.5</v>
      </c>
    </row>
    <row r="826" ht="20" customHeight="1" spans="1:10">
      <c r="A826" s="36">
        <f t="shared" si="43"/>
        <v>824</v>
      </c>
      <c r="B826" s="106" t="s">
        <v>869</v>
      </c>
      <c r="C826" s="106" t="s">
        <v>966</v>
      </c>
      <c r="D826" s="36">
        <v>5.5</v>
      </c>
      <c r="E826" s="72">
        <f t="shared" si="44"/>
        <v>5.5</v>
      </c>
      <c r="F826" s="67">
        <v>5.5</v>
      </c>
      <c r="G826" s="21"/>
      <c r="H826" s="72">
        <f t="shared" si="45"/>
        <v>5.5</v>
      </c>
      <c r="I826" s="67"/>
      <c r="J826" s="37">
        <v>5.5</v>
      </c>
    </row>
    <row r="827" ht="20" customHeight="1" spans="1:10">
      <c r="A827" s="36">
        <f t="shared" si="43"/>
        <v>825</v>
      </c>
      <c r="B827" s="106" t="s">
        <v>869</v>
      </c>
      <c r="C827" s="106" t="s">
        <v>967</v>
      </c>
      <c r="D827" s="36">
        <v>5</v>
      </c>
      <c r="E827" s="72">
        <f t="shared" si="44"/>
        <v>5</v>
      </c>
      <c r="F827" s="67">
        <v>5</v>
      </c>
      <c r="G827" s="21"/>
      <c r="H827" s="72">
        <f t="shared" si="45"/>
        <v>5</v>
      </c>
      <c r="I827" s="67"/>
      <c r="J827" s="37">
        <v>5</v>
      </c>
    </row>
    <row r="828" ht="20" customHeight="1" spans="1:10">
      <c r="A828" s="36">
        <f t="shared" si="43"/>
        <v>826</v>
      </c>
      <c r="B828" s="106" t="s">
        <v>869</v>
      </c>
      <c r="C828" s="106" t="s">
        <v>968</v>
      </c>
      <c r="D828" s="36">
        <v>1.5</v>
      </c>
      <c r="E828" s="72">
        <f t="shared" si="44"/>
        <v>1.5</v>
      </c>
      <c r="F828" s="67">
        <v>1.5</v>
      </c>
      <c r="G828" s="21"/>
      <c r="H828" s="72">
        <f t="shared" si="45"/>
        <v>1.5</v>
      </c>
      <c r="I828" s="67"/>
      <c r="J828" s="37">
        <v>1.5</v>
      </c>
    </row>
    <row r="829" ht="20" customHeight="1" spans="1:10">
      <c r="A829" s="36">
        <f t="shared" si="43"/>
        <v>827</v>
      </c>
      <c r="B829" s="106" t="s">
        <v>869</v>
      </c>
      <c r="C829" s="106" t="s">
        <v>969</v>
      </c>
      <c r="D829" s="36">
        <v>4</v>
      </c>
      <c r="E829" s="72">
        <f t="shared" si="44"/>
        <v>4</v>
      </c>
      <c r="F829" s="67">
        <v>4</v>
      </c>
      <c r="G829" s="21"/>
      <c r="H829" s="72">
        <f t="shared" si="45"/>
        <v>4</v>
      </c>
      <c r="I829" s="67"/>
      <c r="J829" s="37">
        <v>4</v>
      </c>
    </row>
    <row r="830" ht="20" customHeight="1" spans="1:10">
      <c r="A830" s="36">
        <f t="shared" si="43"/>
        <v>828</v>
      </c>
      <c r="B830" s="106" t="s">
        <v>869</v>
      </c>
      <c r="C830" s="106" t="s">
        <v>970</v>
      </c>
      <c r="D830" s="36">
        <v>1</v>
      </c>
      <c r="E830" s="72">
        <f t="shared" si="44"/>
        <v>1</v>
      </c>
      <c r="F830" s="67">
        <v>1</v>
      </c>
      <c r="G830" s="21"/>
      <c r="H830" s="72">
        <f t="shared" si="45"/>
        <v>1</v>
      </c>
      <c r="I830" s="67"/>
      <c r="J830" s="37">
        <v>1</v>
      </c>
    </row>
    <row r="831" ht="20" customHeight="1" spans="1:10">
      <c r="A831" s="36">
        <f t="shared" si="43"/>
        <v>829</v>
      </c>
      <c r="B831" s="106" t="s">
        <v>869</v>
      </c>
      <c r="C831" s="106" t="s">
        <v>971</v>
      </c>
      <c r="D831" s="36">
        <v>6</v>
      </c>
      <c r="E831" s="72">
        <f t="shared" si="44"/>
        <v>6</v>
      </c>
      <c r="F831" s="67">
        <v>6</v>
      </c>
      <c r="G831" s="21"/>
      <c r="H831" s="72">
        <f t="shared" si="45"/>
        <v>6</v>
      </c>
      <c r="I831" s="67"/>
      <c r="J831" s="37">
        <v>6</v>
      </c>
    </row>
    <row r="832" ht="20" customHeight="1" spans="1:10">
      <c r="A832" s="36">
        <f t="shared" si="43"/>
        <v>830</v>
      </c>
      <c r="B832" s="106" t="s">
        <v>869</v>
      </c>
      <c r="C832" s="106" t="s">
        <v>972</v>
      </c>
      <c r="D832" s="36">
        <v>3</v>
      </c>
      <c r="E832" s="72">
        <f t="shared" si="44"/>
        <v>3</v>
      </c>
      <c r="F832" s="67">
        <v>3</v>
      </c>
      <c r="G832" s="21"/>
      <c r="H832" s="72">
        <f t="shared" si="45"/>
        <v>3</v>
      </c>
      <c r="I832" s="67"/>
      <c r="J832" s="37">
        <v>3</v>
      </c>
    </row>
    <row r="833" ht="20" customHeight="1" spans="1:10">
      <c r="A833" s="36">
        <f t="shared" si="43"/>
        <v>831</v>
      </c>
      <c r="B833" s="106" t="s">
        <v>869</v>
      </c>
      <c r="C833" s="106" t="s">
        <v>973</v>
      </c>
      <c r="D833" s="36">
        <v>3</v>
      </c>
      <c r="E833" s="72">
        <f t="shared" si="44"/>
        <v>3</v>
      </c>
      <c r="F833" s="67">
        <v>3</v>
      </c>
      <c r="G833" s="21"/>
      <c r="H833" s="72">
        <f t="shared" si="45"/>
        <v>3</v>
      </c>
      <c r="I833" s="67"/>
      <c r="J833" s="37">
        <v>3</v>
      </c>
    </row>
    <row r="834" ht="20" customHeight="1" spans="1:10">
      <c r="A834" s="36">
        <f t="shared" si="43"/>
        <v>832</v>
      </c>
      <c r="B834" s="106" t="s">
        <v>869</v>
      </c>
      <c r="C834" s="106" t="s">
        <v>974</v>
      </c>
      <c r="D834" s="36">
        <v>1</v>
      </c>
      <c r="E834" s="72">
        <f t="shared" si="44"/>
        <v>1</v>
      </c>
      <c r="F834" s="67">
        <v>1</v>
      </c>
      <c r="G834" s="21"/>
      <c r="H834" s="72">
        <f t="shared" si="45"/>
        <v>1</v>
      </c>
      <c r="I834" s="67"/>
      <c r="J834" s="37">
        <v>1</v>
      </c>
    </row>
    <row r="835" ht="20" customHeight="1" spans="1:10">
      <c r="A835" s="36">
        <f t="shared" si="43"/>
        <v>833</v>
      </c>
      <c r="B835" s="106" t="s">
        <v>869</v>
      </c>
      <c r="C835" s="106" t="s">
        <v>975</v>
      </c>
      <c r="D835" s="36">
        <v>1</v>
      </c>
      <c r="E835" s="72">
        <f t="shared" si="44"/>
        <v>1</v>
      </c>
      <c r="F835" s="67">
        <v>1</v>
      </c>
      <c r="G835" s="21"/>
      <c r="H835" s="72">
        <f t="shared" si="45"/>
        <v>1</v>
      </c>
      <c r="I835" s="67"/>
      <c r="J835" s="37">
        <v>1</v>
      </c>
    </row>
    <row r="836" ht="20" customHeight="1" spans="1:10">
      <c r="A836" s="36">
        <f t="shared" si="43"/>
        <v>834</v>
      </c>
      <c r="B836" s="106" t="s">
        <v>869</v>
      </c>
      <c r="C836" s="106" t="s">
        <v>976</v>
      </c>
      <c r="D836" s="36">
        <v>2.1</v>
      </c>
      <c r="E836" s="72">
        <f t="shared" si="44"/>
        <v>2.1</v>
      </c>
      <c r="F836" s="67">
        <v>2.1</v>
      </c>
      <c r="G836" s="21"/>
      <c r="H836" s="72">
        <f t="shared" si="45"/>
        <v>2.1</v>
      </c>
      <c r="I836" s="67"/>
      <c r="J836" s="37">
        <v>2.1</v>
      </c>
    </row>
    <row r="837" ht="20" customHeight="1" spans="1:10">
      <c r="A837" s="36">
        <f t="shared" si="43"/>
        <v>835</v>
      </c>
      <c r="B837" s="106" t="s">
        <v>869</v>
      </c>
      <c r="C837" s="106" t="s">
        <v>977</v>
      </c>
      <c r="D837" s="36">
        <v>1.6</v>
      </c>
      <c r="E837" s="72">
        <f t="shared" si="44"/>
        <v>1.6</v>
      </c>
      <c r="F837" s="67">
        <v>1.6</v>
      </c>
      <c r="G837" s="21"/>
      <c r="H837" s="72">
        <f t="shared" si="45"/>
        <v>1.6</v>
      </c>
      <c r="I837" s="67"/>
      <c r="J837" s="37">
        <v>1.6</v>
      </c>
    </row>
    <row r="838" ht="20" customHeight="1" spans="1:10">
      <c r="A838" s="36">
        <f t="shared" si="43"/>
        <v>836</v>
      </c>
      <c r="B838" s="106" t="s">
        <v>869</v>
      </c>
      <c r="C838" s="106" t="s">
        <v>978</v>
      </c>
      <c r="D838" s="36">
        <v>1.1</v>
      </c>
      <c r="E838" s="72">
        <f t="shared" si="44"/>
        <v>1.1</v>
      </c>
      <c r="F838" s="67">
        <v>1.1</v>
      </c>
      <c r="G838" s="21"/>
      <c r="H838" s="72">
        <f t="shared" si="45"/>
        <v>1.1</v>
      </c>
      <c r="I838" s="67"/>
      <c r="J838" s="37">
        <v>1.1</v>
      </c>
    </row>
    <row r="839" ht="20" customHeight="1" spans="1:10">
      <c r="A839" s="36">
        <f t="shared" si="43"/>
        <v>837</v>
      </c>
      <c r="B839" s="106" t="s">
        <v>869</v>
      </c>
      <c r="C839" s="106" t="s">
        <v>979</v>
      </c>
      <c r="D839" s="36">
        <v>2.1</v>
      </c>
      <c r="E839" s="72">
        <f t="shared" si="44"/>
        <v>2.1</v>
      </c>
      <c r="F839" s="67">
        <v>2.1</v>
      </c>
      <c r="G839" s="21"/>
      <c r="H839" s="72">
        <f t="shared" si="45"/>
        <v>2.1</v>
      </c>
      <c r="I839" s="67"/>
      <c r="J839" s="37">
        <v>2.1</v>
      </c>
    </row>
    <row r="840" ht="20" customHeight="1" spans="1:10">
      <c r="A840" s="36">
        <f t="shared" ref="A840:A880" si="46">ROW()-2</f>
        <v>838</v>
      </c>
      <c r="B840" s="106" t="s">
        <v>869</v>
      </c>
      <c r="C840" s="106" t="s">
        <v>980</v>
      </c>
      <c r="D840" s="36">
        <v>1</v>
      </c>
      <c r="E840" s="72">
        <f t="shared" si="44"/>
        <v>1</v>
      </c>
      <c r="F840" s="67">
        <v>1</v>
      </c>
      <c r="G840" s="21"/>
      <c r="H840" s="72">
        <f t="shared" si="45"/>
        <v>1</v>
      </c>
      <c r="I840" s="67"/>
      <c r="J840" s="37">
        <v>1</v>
      </c>
    </row>
    <row r="841" ht="20" customHeight="1" spans="1:10">
      <c r="A841" s="36">
        <f t="shared" si="46"/>
        <v>839</v>
      </c>
      <c r="B841" s="106" t="s">
        <v>869</v>
      </c>
      <c r="C841" s="106" t="s">
        <v>981</v>
      </c>
      <c r="D841" s="36">
        <v>3</v>
      </c>
      <c r="E841" s="72">
        <f t="shared" si="44"/>
        <v>3</v>
      </c>
      <c r="F841" s="67">
        <v>3</v>
      </c>
      <c r="G841" s="21"/>
      <c r="H841" s="72">
        <f t="shared" si="45"/>
        <v>3</v>
      </c>
      <c r="I841" s="67"/>
      <c r="J841" s="37">
        <v>3</v>
      </c>
    </row>
    <row r="842" ht="20" customHeight="1" spans="1:10">
      <c r="A842" s="36">
        <f t="shared" si="46"/>
        <v>840</v>
      </c>
      <c r="B842" s="106" t="s">
        <v>869</v>
      </c>
      <c r="C842" s="106" t="s">
        <v>982</v>
      </c>
      <c r="D842" s="36">
        <v>2.8</v>
      </c>
      <c r="E842" s="72">
        <f t="shared" ref="E842:E880" si="47">F842</f>
        <v>2.8</v>
      </c>
      <c r="F842" s="67">
        <v>2.8</v>
      </c>
      <c r="G842" s="21"/>
      <c r="H842" s="72">
        <f t="shared" ref="H842:H905" si="48">E842+G842-I842</f>
        <v>2.8</v>
      </c>
      <c r="I842" s="67"/>
      <c r="J842" s="37">
        <v>2.8</v>
      </c>
    </row>
    <row r="843" ht="20" customHeight="1" spans="1:10">
      <c r="A843" s="36">
        <f t="shared" si="46"/>
        <v>841</v>
      </c>
      <c r="B843" s="106" t="s">
        <v>869</v>
      </c>
      <c r="C843" s="106" t="s">
        <v>983</v>
      </c>
      <c r="D843" s="36">
        <v>0.4</v>
      </c>
      <c r="E843" s="72">
        <f t="shared" si="47"/>
        <v>0.4</v>
      </c>
      <c r="F843" s="67">
        <v>0.4</v>
      </c>
      <c r="G843" s="21"/>
      <c r="H843" s="72">
        <f t="shared" si="48"/>
        <v>0.4</v>
      </c>
      <c r="I843" s="67"/>
      <c r="J843" s="37">
        <v>0.4</v>
      </c>
    </row>
    <row r="844" ht="20" customHeight="1" spans="1:10">
      <c r="A844" s="36">
        <f t="shared" si="46"/>
        <v>842</v>
      </c>
      <c r="B844" s="106" t="s">
        <v>869</v>
      </c>
      <c r="C844" s="106" t="s">
        <v>984</v>
      </c>
      <c r="D844" s="36">
        <v>0.8</v>
      </c>
      <c r="E844" s="72">
        <f t="shared" si="47"/>
        <v>0.8</v>
      </c>
      <c r="F844" s="67">
        <v>0.8</v>
      </c>
      <c r="G844" s="21"/>
      <c r="H844" s="72">
        <f t="shared" si="48"/>
        <v>0.8</v>
      </c>
      <c r="I844" s="67"/>
      <c r="J844" s="37">
        <v>0.8</v>
      </c>
    </row>
    <row r="845" ht="20" customHeight="1" spans="1:10">
      <c r="A845" s="36">
        <f t="shared" si="46"/>
        <v>843</v>
      </c>
      <c r="B845" s="106" t="s">
        <v>869</v>
      </c>
      <c r="C845" s="106" t="s">
        <v>985</v>
      </c>
      <c r="D845" s="36">
        <v>0.8</v>
      </c>
      <c r="E845" s="72">
        <f t="shared" si="47"/>
        <v>0.8</v>
      </c>
      <c r="F845" s="67">
        <v>0.8</v>
      </c>
      <c r="G845" s="21"/>
      <c r="H845" s="72">
        <f t="shared" si="48"/>
        <v>0.8</v>
      </c>
      <c r="I845" s="67"/>
      <c r="J845" s="37">
        <v>0.8</v>
      </c>
    </row>
    <row r="846" ht="20" customHeight="1" spans="1:10">
      <c r="A846" s="36">
        <f t="shared" si="46"/>
        <v>844</v>
      </c>
      <c r="B846" s="106" t="s">
        <v>869</v>
      </c>
      <c r="C846" s="106" t="s">
        <v>986</v>
      </c>
      <c r="D846" s="36">
        <v>1.65</v>
      </c>
      <c r="E846" s="72">
        <f t="shared" si="47"/>
        <v>1.65</v>
      </c>
      <c r="F846" s="67">
        <v>1.65</v>
      </c>
      <c r="G846" s="21"/>
      <c r="H846" s="72">
        <f t="shared" si="48"/>
        <v>1.65</v>
      </c>
      <c r="I846" s="67"/>
      <c r="J846" s="37">
        <v>1.65</v>
      </c>
    </row>
    <row r="847" ht="20" customHeight="1" spans="1:10">
      <c r="A847" s="36">
        <f t="shared" si="46"/>
        <v>845</v>
      </c>
      <c r="B847" s="106" t="s">
        <v>869</v>
      </c>
      <c r="C847" s="106" t="s">
        <v>987</v>
      </c>
      <c r="D847" s="36">
        <v>1.6</v>
      </c>
      <c r="E847" s="72">
        <f t="shared" si="47"/>
        <v>1.6</v>
      </c>
      <c r="F847" s="67">
        <v>1.6</v>
      </c>
      <c r="G847" s="21"/>
      <c r="H847" s="72">
        <f t="shared" si="48"/>
        <v>1.6</v>
      </c>
      <c r="I847" s="67"/>
      <c r="J847" s="37">
        <v>1.6</v>
      </c>
    </row>
    <row r="848" ht="20" customHeight="1" spans="1:10">
      <c r="A848" s="36">
        <f t="shared" si="46"/>
        <v>846</v>
      </c>
      <c r="B848" s="106" t="s">
        <v>869</v>
      </c>
      <c r="C848" s="106" t="s">
        <v>988</v>
      </c>
      <c r="D848" s="36">
        <v>0.6</v>
      </c>
      <c r="E848" s="72">
        <f t="shared" si="47"/>
        <v>0.6</v>
      </c>
      <c r="F848" s="67">
        <v>0.6</v>
      </c>
      <c r="G848" s="21"/>
      <c r="H848" s="72">
        <f t="shared" si="48"/>
        <v>0.6</v>
      </c>
      <c r="I848" s="67"/>
      <c r="J848" s="37">
        <v>0.6</v>
      </c>
    </row>
    <row r="849" ht="20" customHeight="1" spans="1:10">
      <c r="A849" s="36">
        <f t="shared" si="46"/>
        <v>847</v>
      </c>
      <c r="B849" s="106" t="s">
        <v>869</v>
      </c>
      <c r="C849" s="106" t="s">
        <v>989</v>
      </c>
      <c r="D849" s="36">
        <v>0.87</v>
      </c>
      <c r="E849" s="72">
        <f t="shared" si="47"/>
        <v>0.87</v>
      </c>
      <c r="F849" s="67">
        <v>0.87</v>
      </c>
      <c r="G849" s="21"/>
      <c r="H849" s="72">
        <f t="shared" si="48"/>
        <v>0.87</v>
      </c>
      <c r="I849" s="67"/>
      <c r="J849" s="37">
        <v>0.87</v>
      </c>
    </row>
    <row r="850" ht="20" customHeight="1" spans="1:10">
      <c r="A850" s="36">
        <f t="shared" si="46"/>
        <v>848</v>
      </c>
      <c r="B850" s="106" t="s">
        <v>869</v>
      </c>
      <c r="C850" s="106" t="s">
        <v>990</v>
      </c>
      <c r="D850" s="36">
        <v>0.5</v>
      </c>
      <c r="E850" s="72">
        <f t="shared" si="47"/>
        <v>0.5</v>
      </c>
      <c r="F850" s="67">
        <v>0.5</v>
      </c>
      <c r="G850" s="21"/>
      <c r="H850" s="72">
        <f t="shared" si="48"/>
        <v>0.5</v>
      </c>
      <c r="I850" s="67"/>
      <c r="J850" s="37">
        <v>0.5</v>
      </c>
    </row>
    <row r="851" ht="20" customHeight="1" spans="1:10">
      <c r="A851" s="36">
        <f t="shared" si="46"/>
        <v>849</v>
      </c>
      <c r="B851" s="106" t="s">
        <v>869</v>
      </c>
      <c r="C851" s="106" t="s">
        <v>991</v>
      </c>
      <c r="D851" s="36">
        <v>0.84</v>
      </c>
      <c r="E851" s="72">
        <f t="shared" si="47"/>
        <v>0.84</v>
      </c>
      <c r="F851" s="67">
        <v>0.84</v>
      </c>
      <c r="G851" s="21"/>
      <c r="H851" s="72">
        <f t="shared" si="48"/>
        <v>0.84</v>
      </c>
      <c r="I851" s="67"/>
      <c r="J851" s="37">
        <v>0.84</v>
      </c>
    </row>
    <row r="852" ht="20" customHeight="1" spans="1:10">
      <c r="A852" s="36">
        <f t="shared" si="46"/>
        <v>850</v>
      </c>
      <c r="B852" s="106" t="s">
        <v>869</v>
      </c>
      <c r="C852" s="106" t="s">
        <v>992</v>
      </c>
      <c r="D852" s="36">
        <v>0.54</v>
      </c>
      <c r="E852" s="72">
        <f t="shared" si="47"/>
        <v>0.54</v>
      </c>
      <c r="F852" s="67">
        <v>0.54</v>
      </c>
      <c r="G852" s="21"/>
      <c r="H852" s="72">
        <f t="shared" si="48"/>
        <v>0.54</v>
      </c>
      <c r="I852" s="67"/>
      <c r="J852" s="37">
        <v>0.54</v>
      </c>
    </row>
    <row r="853" ht="20" customHeight="1" spans="1:10">
      <c r="A853" s="36">
        <f t="shared" si="46"/>
        <v>851</v>
      </c>
      <c r="B853" s="106" t="s">
        <v>869</v>
      </c>
      <c r="C853" s="106" t="s">
        <v>993</v>
      </c>
      <c r="D853" s="36">
        <v>0.91</v>
      </c>
      <c r="E853" s="72">
        <f t="shared" si="47"/>
        <v>0.91</v>
      </c>
      <c r="F853" s="67">
        <v>0.91</v>
      </c>
      <c r="G853" s="21"/>
      <c r="H853" s="72">
        <f t="shared" si="48"/>
        <v>0.91</v>
      </c>
      <c r="I853" s="67"/>
      <c r="J853" s="37">
        <v>0.91</v>
      </c>
    </row>
    <row r="854" ht="20" customHeight="1" spans="1:10">
      <c r="A854" s="36">
        <f t="shared" si="46"/>
        <v>852</v>
      </c>
      <c r="B854" s="106" t="s">
        <v>869</v>
      </c>
      <c r="C854" s="106" t="s">
        <v>994</v>
      </c>
      <c r="D854" s="36">
        <v>0.7</v>
      </c>
      <c r="E854" s="72">
        <f t="shared" si="47"/>
        <v>0.7</v>
      </c>
      <c r="F854" s="67">
        <v>0.7</v>
      </c>
      <c r="G854" s="21"/>
      <c r="H854" s="72">
        <f t="shared" si="48"/>
        <v>0.7</v>
      </c>
      <c r="I854" s="67"/>
      <c r="J854" s="37">
        <v>0.7</v>
      </c>
    </row>
    <row r="855" ht="20" customHeight="1" spans="1:10">
      <c r="A855" s="36">
        <f t="shared" si="46"/>
        <v>853</v>
      </c>
      <c r="B855" s="106" t="s">
        <v>869</v>
      </c>
      <c r="C855" s="106" t="s">
        <v>995</v>
      </c>
      <c r="D855" s="36">
        <v>0.64</v>
      </c>
      <c r="E855" s="72">
        <f t="shared" si="47"/>
        <v>0.64</v>
      </c>
      <c r="F855" s="67">
        <v>0.64</v>
      </c>
      <c r="G855" s="21"/>
      <c r="H855" s="72">
        <f t="shared" si="48"/>
        <v>0.64</v>
      </c>
      <c r="I855" s="67"/>
      <c r="J855" s="37">
        <v>0.64</v>
      </c>
    </row>
    <row r="856" ht="20" customHeight="1" spans="1:10">
      <c r="A856" s="36">
        <f t="shared" si="46"/>
        <v>854</v>
      </c>
      <c r="B856" s="106" t="s">
        <v>869</v>
      </c>
      <c r="C856" s="106" t="s">
        <v>996</v>
      </c>
      <c r="D856" s="36">
        <v>1.02</v>
      </c>
      <c r="E856" s="72">
        <f t="shared" si="47"/>
        <v>1.02</v>
      </c>
      <c r="F856" s="67">
        <v>1.02</v>
      </c>
      <c r="G856" s="21"/>
      <c r="H856" s="72">
        <f t="shared" si="48"/>
        <v>1.02</v>
      </c>
      <c r="I856" s="67"/>
      <c r="J856" s="37">
        <v>1.02</v>
      </c>
    </row>
    <row r="857" ht="20" customHeight="1" spans="1:10">
      <c r="A857" s="36">
        <f t="shared" si="46"/>
        <v>855</v>
      </c>
      <c r="B857" s="106" t="s">
        <v>869</v>
      </c>
      <c r="C857" s="106" t="s">
        <v>997</v>
      </c>
      <c r="D857" s="36">
        <v>0.4</v>
      </c>
      <c r="E857" s="72">
        <f t="shared" si="47"/>
        <v>0.4</v>
      </c>
      <c r="F857" s="67">
        <v>0.4</v>
      </c>
      <c r="G857" s="21"/>
      <c r="H857" s="72">
        <f t="shared" si="48"/>
        <v>0.4</v>
      </c>
      <c r="I857" s="67"/>
      <c r="J857" s="37">
        <v>0.4</v>
      </c>
    </row>
    <row r="858" ht="20" customHeight="1" spans="1:10">
      <c r="A858" s="36">
        <f t="shared" si="46"/>
        <v>856</v>
      </c>
      <c r="B858" s="106" t="s">
        <v>869</v>
      </c>
      <c r="C858" s="106" t="s">
        <v>998</v>
      </c>
      <c r="D858" s="36">
        <v>0.4</v>
      </c>
      <c r="E858" s="72">
        <f t="shared" si="47"/>
        <v>0.4</v>
      </c>
      <c r="F858" s="67">
        <v>0.4</v>
      </c>
      <c r="G858" s="21"/>
      <c r="H858" s="72">
        <f t="shared" si="48"/>
        <v>0.4</v>
      </c>
      <c r="I858" s="67"/>
      <c r="J858" s="37">
        <v>0.4</v>
      </c>
    </row>
    <row r="859" ht="20" customHeight="1" spans="1:10">
      <c r="A859" s="36">
        <f t="shared" si="46"/>
        <v>857</v>
      </c>
      <c r="B859" s="106" t="s">
        <v>869</v>
      </c>
      <c r="C859" s="106" t="s">
        <v>999</v>
      </c>
      <c r="D859" s="36">
        <v>0.8</v>
      </c>
      <c r="E859" s="72">
        <f t="shared" si="47"/>
        <v>0.8</v>
      </c>
      <c r="F859" s="67">
        <v>0.8</v>
      </c>
      <c r="G859" s="21"/>
      <c r="H859" s="72">
        <f t="shared" si="48"/>
        <v>0.8</v>
      </c>
      <c r="I859" s="67"/>
      <c r="J859" s="37">
        <v>0.8</v>
      </c>
    </row>
    <row r="860" ht="20" customHeight="1" spans="1:10">
      <c r="A860" s="36">
        <f t="shared" si="46"/>
        <v>858</v>
      </c>
      <c r="B860" s="106" t="s">
        <v>869</v>
      </c>
      <c r="C860" s="106" t="s">
        <v>1000</v>
      </c>
      <c r="D860" s="36">
        <v>0.4</v>
      </c>
      <c r="E860" s="72">
        <f t="shared" si="47"/>
        <v>0.4</v>
      </c>
      <c r="F860" s="67">
        <v>0.4</v>
      </c>
      <c r="G860" s="21"/>
      <c r="H860" s="72">
        <f t="shared" si="48"/>
        <v>0.4</v>
      </c>
      <c r="I860" s="67"/>
      <c r="J860" s="37">
        <v>0.4</v>
      </c>
    </row>
    <row r="861" ht="20" customHeight="1" spans="1:10">
      <c r="A861" s="36">
        <f t="shared" si="46"/>
        <v>859</v>
      </c>
      <c r="B861" s="106" t="s">
        <v>869</v>
      </c>
      <c r="C861" s="106" t="s">
        <v>1001</v>
      </c>
      <c r="D861" s="36">
        <v>1.2</v>
      </c>
      <c r="E861" s="72">
        <f t="shared" si="47"/>
        <v>1.2</v>
      </c>
      <c r="F861" s="67">
        <v>1.2</v>
      </c>
      <c r="G861" s="21"/>
      <c r="H861" s="72">
        <f t="shared" si="48"/>
        <v>1.2</v>
      </c>
      <c r="I861" s="67"/>
      <c r="J861" s="37">
        <v>1.2</v>
      </c>
    </row>
    <row r="862" ht="20" customHeight="1" spans="1:10">
      <c r="A862" s="36">
        <f t="shared" si="46"/>
        <v>860</v>
      </c>
      <c r="B862" s="106" t="s">
        <v>869</v>
      </c>
      <c r="C862" s="106" t="s">
        <v>1002</v>
      </c>
      <c r="D862" s="36">
        <v>0.5</v>
      </c>
      <c r="E862" s="72">
        <f t="shared" si="47"/>
        <v>0.5</v>
      </c>
      <c r="F862" s="67">
        <v>0.5</v>
      </c>
      <c r="G862" s="21"/>
      <c r="H862" s="72">
        <f t="shared" si="48"/>
        <v>0.5</v>
      </c>
      <c r="I862" s="67"/>
      <c r="J862" s="37">
        <v>0.5</v>
      </c>
    </row>
    <row r="863" ht="20" customHeight="1" spans="1:10">
      <c r="A863" s="36">
        <f t="shared" si="46"/>
        <v>861</v>
      </c>
      <c r="B863" s="106" t="s">
        <v>869</v>
      </c>
      <c r="C863" s="106" t="s">
        <v>1003</v>
      </c>
      <c r="D863" s="36">
        <v>0.84</v>
      </c>
      <c r="E863" s="72">
        <f t="shared" si="47"/>
        <v>0.84</v>
      </c>
      <c r="F863" s="67">
        <v>0.84</v>
      </c>
      <c r="G863" s="21"/>
      <c r="H863" s="72">
        <f t="shared" si="48"/>
        <v>0.84</v>
      </c>
      <c r="I863" s="67"/>
      <c r="J863" s="37">
        <v>0.84</v>
      </c>
    </row>
    <row r="864" ht="20" customHeight="1" spans="1:10">
      <c r="A864" s="36">
        <f t="shared" si="46"/>
        <v>862</v>
      </c>
      <c r="B864" s="106" t="s">
        <v>869</v>
      </c>
      <c r="C864" s="106" t="s">
        <v>1004</v>
      </c>
      <c r="D864" s="36">
        <v>0.73</v>
      </c>
      <c r="E864" s="72">
        <f t="shared" si="47"/>
        <v>0.73</v>
      </c>
      <c r="F864" s="67">
        <v>0.73</v>
      </c>
      <c r="G864" s="21"/>
      <c r="H864" s="72">
        <f t="shared" si="48"/>
        <v>0.73</v>
      </c>
      <c r="I864" s="67"/>
      <c r="J864" s="37">
        <v>0.73</v>
      </c>
    </row>
    <row r="865" ht="20" customHeight="1" spans="1:11">
      <c r="A865" s="36">
        <f t="shared" si="46"/>
        <v>863</v>
      </c>
      <c r="B865" s="106" t="s">
        <v>869</v>
      </c>
      <c r="C865" s="106" t="s">
        <v>1005</v>
      </c>
      <c r="D865" s="36">
        <v>1.44</v>
      </c>
      <c r="E865" s="72">
        <f t="shared" si="47"/>
        <v>1.44</v>
      </c>
      <c r="F865" s="67">
        <v>1.44</v>
      </c>
      <c r="G865" s="21"/>
      <c r="H865" s="72">
        <f t="shared" si="48"/>
        <v>1.44</v>
      </c>
      <c r="I865" s="67"/>
      <c r="J865" s="37">
        <v>1.44</v>
      </c>
    </row>
    <row r="866" ht="20" customHeight="1" spans="1:11">
      <c r="A866" s="36">
        <f t="shared" si="46"/>
        <v>864</v>
      </c>
      <c r="B866" s="106" t="s">
        <v>869</v>
      </c>
      <c r="C866" s="106" t="s">
        <v>1006</v>
      </c>
      <c r="D866" s="36">
        <v>0.91</v>
      </c>
      <c r="E866" s="72">
        <f t="shared" si="47"/>
        <v>0.91</v>
      </c>
      <c r="F866" s="67">
        <v>0.91</v>
      </c>
      <c r="G866" s="21"/>
      <c r="H866" s="72">
        <f t="shared" si="48"/>
        <v>0.91</v>
      </c>
      <c r="I866" s="67"/>
      <c r="J866" s="37">
        <v>0.91</v>
      </c>
    </row>
    <row r="867" ht="20" customHeight="1" spans="1:11">
      <c r="A867" s="36">
        <f t="shared" si="46"/>
        <v>865</v>
      </c>
      <c r="B867" s="106" t="s">
        <v>869</v>
      </c>
      <c r="C867" s="106" t="s">
        <v>1007</v>
      </c>
      <c r="D867" s="36">
        <v>0.95</v>
      </c>
      <c r="E867" s="72">
        <f t="shared" si="47"/>
        <v>0.95</v>
      </c>
      <c r="F867" s="67">
        <v>0.95</v>
      </c>
      <c r="G867" s="21"/>
      <c r="H867" s="72">
        <f t="shared" si="48"/>
        <v>0.95</v>
      </c>
      <c r="I867" s="67"/>
      <c r="J867" s="37">
        <v>0.95</v>
      </c>
    </row>
    <row r="868" ht="20" customHeight="1" spans="1:11">
      <c r="A868" s="36">
        <f t="shared" si="46"/>
        <v>866</v>
      </c>
      <c r="B868" s="106" t="s">
        <v>869</v>
      </c>
      <c r="C868" s="106" t="s">
        <v>1008</v>
      </c>
      <c r="D868" s="36">
        <v>1.41</v>
      </c>
      <c r="E868" s="72">
        <f t="shared" si="47"/>
        <v>1.41</v>
      </c>
      <c r="F868" s="67">
        <v>1.41</v>
      </c>
      <c r="G868" s="21"/>
      <c r="H868" s="72">
        <f t="shared" si="48"/>
        <v>1.41</v>
      </c>
      <c r="I868" s="67"/>
      <c r="J868" s="37">
        <v>1.41</v>
      </c>
    </row>
    <row r="869" ht="20" customHeight="1" spans="1:11">
      <c r="A869" s="36">
        <f t="shared" si="46"/>
        <v>867</v>
      </c>
      <c r="B869" s="106" t="s">
        <v>869</v>
      </c>
      <c r="C869" s="106" t="s">
        <v>1009</v>
      </c>
      <c r="D869" s="36">
        <v>0.4</v>
      </c>
      <c r="E869" s="72">
        <f t="shared" si="47"/>
        <v>0.4</v>
      </c>
      <c r="F869" s="67">
        <v>0.4</v>
      </c>
      <c r="G869" s="21"/>
      <c r="H869" s="72">
        <f t="shared" si="48"/>
        <v>0.4</v>
      </c>
      <c r="I869" s="67"/>
      <c r="J869" s="37">
        <v>0.4</v>
      </c>
    </row>
    <row r="870" ht="20" customHeight="1" spans="1:11">
      <c r="A870" s="36">
        <f t="shared" si="46"/>
        <v>868</v>
      </c>
      <c r="B870" s="106" t="s">
        <v>869</v>
      </c>
      <c r="C870" s="106" t="s">
        <v>1010</v>
      </c>
      <c r="D870" s="36">
        <v>0.7</v>
      </c>
      <c r="E870" s="72">
        <f t="shared" si="47"/>
        <v>0.7</v>
      </c>
      <c r="F870" s="67">
        <v>0.7</v>
      </c>
      <c r="G870" s="21"/>
      <c r="H870" s="72">
        <f t="shared" si="48"/>
        <v>0.7</v>
      </c>
      <c r="I870" s="67"/>
      <c r="J870" s="37">
        <v>0.7</v>
      </c>
    </row>
    <row r="871" ht="20" customHeight="1" spans="1:11">
      <c r="A871" s="36">
        <f t="shared" si="46"/>
        <v>869</v>
      </c>
      <c r="B871" s="106" t="s">
        <v>869</v>
      </c>
      <c r="C871" s="106" t="s">
        <v>1011</v>
      </c>
      <c r="D871" s="36">
        <v>0.7</v>
      </c>
      <c r="E871" s="72">
        <f t="shared" si="47"/>
        <v>0.7</v>
      </c>
      <c r="F871" s="67">
        <v>0.7</v>
      </c>
      <c r="G871" s="21"/>
      <c r="H871" s="72">
        <f t="shared" si="48"/>
        <v>0.7</v>
      </c>
      <c r="I871" s="67"/>
      <c r="J871" s="37">
        <v>0.7</v>
      </c>
    </row>
    <row r="872" ht="20" customHeight="1" spans="1:11">
      <c r="A872" s="36">
        <f t="shared" si="46"/>
        <v>870</v>
      </c>
      <c r="B872" s="106" t="s">
        <v>869</v>
      </c>
      <c r="C872" s="106" t="s">
        <v>1012</v>
      </c>
      <c r="D872" s="36">
        <v>1.25</v>
      </c>
      <c r="E872" s="72">
        <f t="shared" si="47"/>
        <v>1.25</v>
      </c>
      <c r="F872" s="67">
        <v>1.25</v>
      </c>
      <c r="G872" s="21"/>
      <c r="H872" s="72">
        <f t="shared" si="48"/>
        <v>1.25</v>
      </c>
      <c r="I872" s="67"/>
      <c r="J872" s="37">
        <v>1.25</v>
      </c>
    </row>
    <row r="873" ht="30" customHeight="1" spans="1:11">
      <c r="A873" s="36">
        <f t="shared" si="46"/>
        <v>871</v>
      </c>
      <c r="B873" s="106" t="s">
        <v>869</v>
      </c>
      <c r="C873" s="106" t="s">
        <v>1013</v>
      </c>
      <c r="D873" s="36">
        <v>1.13</v>
      </c>
      <c r="E873" s="72">
        <f t="shared" si="47"/>
        <v>1.13</v>
      </c>
      <c r="F873" s="67">
        <v>1.13</v>
      </c>
      <c r="G873" s="21"/>
      <c r="H873" s="72">
        <f t="shared" si="48"/>
        <v>1.13</v>
      </c>
      <c r="I873" s="67"/>
      <c r="J873" s="37">
        <v>1.13</v>
      </c>
    </row>
    <row r="874" ht="20" customHeight="1" spans="1:11">
      <c r="A874" s="36">
        <f t="shared" si="46"/>
        <v>872</v>
      </c>
      <c r="B874" s="106" t="s">
        <v>869</v>
      </c>
      <c r="C874" s="106" t="s">
        <v>1014</v>
      </c>
      <c r="D874" s="36">
        <v>0.7</v>
      </c>
      <c r="E874" s="72">
        <f t="shared" si="47"/>
        <v>0.7</v>
      </c>
      <c r="F874" s="67">
        <v>0.7</v>
      </c>
      <c r="G874" s="21"/>
      <c r="H874" s="72">
        <f t="shared" si="48"/>
        <v>0.7</v>
      </c>
      <c r="I874" s="67"/>
      <c r="J874" s="37">
        <v>0.7</v>
      </c>
    </row>
    <row r="875" ht="20" customHeight="1" spans="1:11">
      <c r="A875" s="36">
        <f t="shared" si="46"/>
        <v>873</v>
      </c>
      <c r="B875" s="106" t="s">
        <v>869</v>
      </c>
      <c r="C875" s="106" t="s">
        <v>1015</v>
      </c>
      <c r="D875" s="36">
        <v>0.6</v>
      </c>
      <c r="E875" s="72">
        <f t="shared" si="47"/>
        <v>0.6</v>
      </c>
      <c r="F875" s="67">
        <v>0.6</v>
      </c>
      <c r="G875" s="21"/>
      <c r="H875" s="72">
        <f t="shared" si="48"/>
        <v>0.6</v>
      </c>
      <c r="I875" s="67"/>
      <c r="J875" s="37">
        <v>0.6</v>
      </c>
    </row>
    <row r="876" ht="20" customHeight="1" spans="1:11">
      <c r="A876" s="36">
        <f t="shared" si="46"/>
        <v>874</v>
      </c>
      <c r="B876" s="106" t="s">
        <v>869</v>
      </c>
      <c r="C876" s="106" t="s">
        <v>1016</v>
      </c>
      <c r="D876" s="36">
        <v>0.3</v>
      </c>
      <c r="E876" s="72">
        <f t="shared" si="47"/>
        <v>0.3</v>
      </c>
      <c r="F876" s="67">
        <v>0.3</v>
      </c>
      <c r="G876" s="21"/>
      <c r="H876" s="72">
        <f t="shared" si="48"/>
        <v>0.3</v>
      </c>
      <c r="I876" s="67"/>
      <c r="J876" s="37">
        <v>0.3</v>
      </c>
    </row>
    <row r="877" ht="20" customHeight="1" spans="1:11">
      <c r="A877" s="36">
        <f t="shared" si="46"/>
        <v>875</v>
      </c>
      <c r="B877" s="106" t="s">
        <v>869</v>
      </c>
      <c r="C877" s="106" t="s">
        <v>1017</v>
      </c>
      <c r="D877" s="36">
        <v>0.3</v>
      </c>
      <c r="E877" s="72">
        <f t="shared" si="47"/>
        <v>0.3</v>
      </c>
      <c r="F877" s="67">
        <v>0.3</v>
      </c>
      <c r="G877" s="21"/>
      <c r="H877" s="72">
        <f t="shared" si="48"/>
        <v>0.3</v>
      </c>
      <c r="I877" s="67"/>
      <c r="J877" s="37">
        <v>0.3</v>
      </c>
    </row>
    <row r="878" ht="20" customHeight="1" spans="1:11">
      <c r="A878" s="36">
        <f t="shared" si="46"/>
        <v>876</v>
      </c>
      <c r="B878" s="106" t="s">
        <v>869</v>
      </c>
      <c r="C878" s="106" t="s">
        <v>1018</v>
      </c>
      <c r="D878" s="36">
        <v>0.3</v>
      </c>
      <c r="E878" s="72">
        <f t="shared" si="47"/>
        <v>0.3</v>
      </c>
      <c r="F878" s="67">
        <v>0.3</v>
      </c>
      <c r="G878" s="21"/>
      <c r="H878" s="72">
        <f t="shared" si="48"/>
        <v>0.3</v>
      </c>
      <c r="I878" s="67"/>
      <c r="J878" s="37">
        <v>0.3</v>
      </c>
    </row>
    <row r="879" ht="20" customHeight="1" spans="1:11">
      <c r="A879" s="36">
        <f t="shared" si="46"/>
        <v>877</v>
      </c>
      <c r="B879" s="106" t="s">
        <v>869</v>
      </c>
      <c r="C879" s="106" t="s">
        <v>1019</v>
      </c>
      <c r="D879" s="36">
        <v>0.3</v>
      </c>
      <c r="E879" s="72">
        <f t="shared" si="47"/>
        <v>0.3</v>
      </c>
      <c r="F879" s="67">
        <v>0.3</v>
      </c>
      <c r="G879" s="21"/>
      <c r="H879" s="72">
        <f t="shared" si="48"/>
        <v>0.3</v>
      </c>
      <c r="I879" s="67"/>
      <c r="J879" s="37">
        <v>0.3</v>
      </c>
    </row>
    <row r="880" ht="20" customHeight="1" spans="1:11">
      <c r="A880" s="108" t="s">
        <v>19</v>
      </c>
      <c r="B880" s="109"/>
      <c r="C880" s="110"/>
      <c r="D880" s="93">
        <f t="shared" ref="D880:I880" si="49">SUM(D3:D879)</f>
        <v>25823.44</v>
      </c>
      <c r="E880" s="93">
        <f t="shared" si="49"/>
        <v>18948.55</v>
      </c>
      <c r="F880" s="93">
        <f t="shared" si="49"/>
        <v>18948.55</v>
      </c>
      <c r="G880" s="93">
        <f t="shared" si="49"/>
        <v>1046.96</v>
      </c>
      <c r="H880" s="93">
        <f t="shared" si="49"/>
        <v>19926.69</v>
      </c>
      <c r="I880" s="93">
        <f t="shared" si="49"/>
        <v>68.82</v>
      </c>
      <c r="J880" s="111"/>
      <c r="K880" s="102"/>
    </row>
    <row r="881" ht="20" hidden="1" customHeight="1"/>
    <row r="882" ht="20" hidden="1" customHeight="1"/>
    <row r="883" ht="20" customHeight="1"/>
    <row r="884" s="102" customFormat="1" ht="20" customHeight="1" spans="1:11">
      <c r="A884" s="1"/>
      <c r="B884" s="1"/>
      <c r="C884" s="1"/>
      <c r="D884" s="24"/>
      <c r="E884" s="103"/>
      <c r="F884" s="52"/>
      <c r="G884" s="52"/>
      <c r="H884" s="103"/>
      <c r="I884" s="104"/>
      <c r="J884" s="1"/>
      <c r="K884" s="1"/>
    </row>
    <row r="1048551" spans="4:9">
      <c r="F1048551" s="103"/>
      <c r="G1048551" s="103"/>
    </row>
    <row r="1048552" spans="4:9">
      <c r="F1048552" s="103"/>
      <c r="G1048552" s="103"/>
    </row>
    <row r="1048553" spans="4:9">
      <c r="F1048553" s="103"/>
      <c r="G1048553" s="103"/>
    </row>
    <row r="1048554" spans="4:9">
      <c r="F1048554" s="103"/>
      <c r="G1048554" s="103"/>
    </row>
    <row r="1048555" s="1" customFormat="1" spans="4:9">
      <c r="D1048555" s="24"/>
      <c r="E1048555" s="103"/>
      <c r="F1048555" s="103"/>
      <c r="G1048555" s="103"/>
      <c r="H1048555" s="103"/>
      <c r="I1048555" s="104"/>
    </row>
    <row r="1048556" s="1" customFormat="1" spans="4:9">
      <c r="D1048556" s="24"/>
      <c r="E1048556" s="103"/>
      <c r="F1048556" s="103"/>
      <c r="G1048556" s="103"/>
      <c r="H1048556" s="103"/>
      <c r="I1048556" s="104"/>
    </row>
    <row r="1048557" s="1" customFormat="1" spans="4:9">
      <c r="D1048557" s="24"/>
      <c r="E1048557" s="103"/>
      <c r="F1048557" s="103"/>
      <c r="G1048557" s="103"/>
      <c r="H1048557" s="103"/>
      <c r="I1048557" s="104"/>
    </row>
    <row r="1048558" s="1" customFormat="1" spans="4:9">
      <c r="D1048558" s="24"/>
      <c r="E1048558" s="103"/>
      <c r="F1048558" s="103"/>
      <c r="G1048558" s="103"/>
      <c r="H1048558" s="103"/>
      <c r="I1048558" s="104"/>
    </row>
    <row r="1048559" s="1" customFormat="1" spans="4:9">
      <c r="D1048559" s="24"/>
      <c r="E1048559" s="103"/>
      <c r="F1048559" s="103"/>
      <c r="G1048559" s="103"/>
      <c r="H1048559" s="103"/>
      <c r="I1048559" s="104"/>
    </row>
    <row r="1048560" s="1" customFormat="1" spans="4:9">
      <c r="D1048560" s="24"/>
      <c r="E1048560" s="103"/>
      <c r="F1048560" s="103"/>
      <c r="G1048560" s="103"/>
      <c r="H1048560" s="103"/>
      <c r="I1048560" s="104"/>
    </row>
    <row r="1048561" s="1" customFormat="1" spans="4:9">
      <c r="D1048561" s="24"/>
      <c r="E1048561" s="103"/>
      <c r="F1048561" s="103"/>
      <c r="G1048561" s="103"/>
      <c r="H1048561" s="103"/>
      <c r="I1048561" s="104"/>
    </row>
    <row r="1048562" s="1" customFormat="1" spans="4:9">
      <c r="D1048562" s="24"/>
      <c r="E1048562" s="103"/>
      <c r="F1048562" s="103"/>
      <c r="G1048562" s="103"/>
      <c r="H1048562" s="103"/>
      <c r="I1048562" s="104"/>
    </row>
    <row r="1048563" s="1" customFormat="1" spans="4:9">
      <c r="D1048563" s="24"/>
      <c r="E1048563" s="103"/>
      <c r="F1048563" s="103"/>
      <c r="G1048563" s="103"/>
      <c r="H1048563" s="103"/>
      <c r="I1048563" s="104"/>
    </row>
    <row r="1048564" s="1" customFormat="1" spans="4:9">
      <c r="D1048564" s="24"/>
      <c r="E1048564" s="103"/>
      <c r="F1048564" s="103"/>
      <c r="G1048564" s="103"/>
      <c r="H1048564" s="103"/>
      <c r="I1048564" s="104"/>
    </row>
    <row r="1048565" s="1" customFormat="1" spans="4:9">
      <c r="D1048565" s="24"/>
      <c r="E1048565" s="103"/>
      <c r="F1048565" s="103"/>
      <c r="G1048565" s="103"/>
      <c r="H1048565" s="103"/>
      <c r="I1048565" s="104"/>
    </row>
    <row r="1048566" s="1" customFormat="1" spans="4:9">
      <c r="D1048566" s="24"/>
      <c r="E1048566" s="103"/>
      <c r="F1048566" s="103"/>
      <c r="G1048566" s="103"/>
      <c r="H1048566" s="103"/>
      <c r="I1048566" s="104"/>
    </row>
    <row r="1048567" s="1" customFormat="1" spans="4:9">
      <c r="D1048567" s="24"/>
      <c r="E1048567" s="103"/>
      <c r="F1048567" s="103"/>
      <c r="G1048567" s="103"/>
      <c r="H1048567" s="103"/>
      <c r="I1048567" s="104"/>
    </row>
    <row r="1048568" s="1" customFormat="1" spans="4:9">
      <c r="D1048568" s="24"/>
      <c r="E1048568" s="103"/>
      <c r="F1048568" s="103"/>
      <c r="G1048568" s="103"/>
      <c r="H1048568" s="103"/>
      <c r="I1048568" s="104"/>
    </row>
    <row r="1048569" s="1" customFormat="1" spans="4:9">
      <c r="D1048569" s="24"/>
      <c r="E1048569" s="103"/>
      <c r="F1048569" s="103"/>
      <c r="G1048569" s="103"/>
      <c r="H1048569" s="103"/>
      <c r="I1048569" s="104"/>
    </row>
    <row r="1048570" s="1" customFormat="1" spans="4:9">
      <c r="D1048570" s="24"/>
      <c r="E1048570" s="103"/>
      <c r="F1048570" s="103"/>
      <c r="G1048570" s="103"/>
      <c r="H1048570" s="103"/>
      <c r="I1048570" s="104"/>
    </row>
    <row r="1048571" s="1" customFormat="1" spans="4:9">
      <c r="D1048571" s="24"/>
      <c r="E1048571" s="103"/>
      <c r="F1048571" s="52"/>
      <c r="G1048571" s="52"/>
      <c r="H1048571" s="103"/>
      <c r="I1048571" s="104"/>
    </row>
    <row r="1048572" s="1" customFormat="1" spans="4:9">
      <c r="D1048572" s="24"/>
      <c r="E1048572" s="103"/>
      <c r="F1048572" s="52"/>
      <c r="G1048572" s="52"/>
      <c r="H1048572" s="103"/>
      <c r="I1048572" s="104"/>
    </row>
    <row r="1048573" s="1" customFormat="1" spans="4:9">
      <c r="D1048573" s="24"/>
      <c r="E1048573" s="103"/>
      <c r="F1048573" s="52"/>
      <c r="G1048573" s="52"/>
      <c r="H1048573" s="103"/>
      <c r="I1048573" s="104"/>
    </row>
    <row r="1048574" s="1" customFormat="1" spans="4:9">
      <c r="D1048574" s="24"/>
      <c r="E1048574" s="103"/>
      <c r="F1048574" s="52"/>
      <c r="G1048574" s="52"/>
      <c r="H1048574" s="103"/>
      <c r="I1048574" s="104"/>
    </row>
  </sheetData>
  <mergeCells count="2">
    <mergeCell ref="A1:J1"/>
    <mergeCell ref="A880:C880"/>
  </mergeCells>
  <printOptions horizontalCentered="1"/>
  <pageMargins left="0.393055555555556" right="0.393055555555556" top="0.786805555555556" bottom="0.590277777777778" header="0.5" footer="0.393055555555556"/>
  <pageSetup paperSize="9" scale="98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/>
    <pageSetUpPr fitToPage="1"/>
  </sheetPr>
  <dimension ref="A1:J202"/>
  <sheetViews>
    <sheetView workbookViewId="0">
      <pane ySplit="2" topLeftCell="A179" activePane="bottomLeft" state="frozen"/>
      <selection/>
      <selection pane="bottomLeft" activeCell="K180" sqref="K180"/>
    </sheetView>
  </sheetViews>
  <sheetFormatPr defaultColWidth="8.2" defaultRowHeight="13.5"/>
  <cols>
    <col min="1" max="1" width="6.3" style="47" customWidth="1"/>
    <col min="2" max="2" width="10.8" style="47" customWidth="1"/>
    <col min="3" max="3" width="18.875" style="97" customWidth="1"/>
    <col min="4" max="4" width="11.9" style="97" customWidth="1"/>
    <col min="5" max="5" width="14.75" style="47" customWidth="1"/>
    <col min="6" max="6" width="12.25" style="47" customWidth="1"/>
    <col min="7" max="7" width="18" style="47" customWidth="1"/>
    <col min="8" max="8" width="9.5" style="47" customWidth="1"/>
    <col min="9" max="9" width="10.375" style="47" customWidth="1"/>
    <col min="10" max="10" width="12.125" style="97" hidden="1" customWidth="1"/>
    <col min="11" max="16384" width="8.2" style="47"/>
  </cols>
  <sheetData>
    <row r="1" s="47" customFormat="1" ht="35" customHeight="1" spans="1:10">
      <c r="A1" s="7" t="s">
        <v>1020</v>
      </c>
      <c r="B1" s="7"/>
      <c r="C1" s="26"/>
      <c r="D1" s="7"/>
      <c r="E1" s="7"/>
      <c r="F1" s="7"/>
      <c r="G1" s="7"/>
      <c r="H1" s="7"/>
      <c r="I1" s="7"/>
      <c r="J1" s="7"/>
    </row>
    <row r="2" s="23" customFormat="1" ht="35" customHeight="1" spans="1:10">
      <c r="A2" s="8" t="s">
        <v>1</v>
      </c>
      <c r="B2" s="8" t="s">
        <v>21</v>
      </c>
      <c r="C2" s="8" t="s">
        <v>22</v>
      </c>
      <c r="D2" s="8" t="s">
        <v>23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27" t="s">
        <v>24</v>
      </c>
    </row>
    <row r="3" s="47" customFormat="1" ht="20" customHeight="1" spans="1:10">
      <c r="A3" s="20">
        <f t="shared" ref="A3:A35" si="0">ROW()-2</f>
        <v>1</v>
      </c>
      <c r="B3" s="32" t="s">
        <v>1021</v>
      </c>
      <c r="C3" s="32" t="s">
        <v>1022</v>
      </c>
      <c r="D3" s="21">
        <v>501.75</v>
      </c>
      <c r="E3" s="67">
        <v>150</v>
      </c>
      <c r="F3" s="72">
        <v>150</v>
      </c>
      <c r="G3" s="21"/>
      <c r="H3" s="67">
        <f>E3+G3-I3</f>
        <v>150</v>
      </c>
      <c r="I3" s="21"/>
      <c r="J3" s="21">
        <v>565.71</v>
      </c>
    </row>
    <row r="4" s="47" customFormat="1" ht="20" customHeight="1" spans="1:10">
      <c r="A4" s="20">
        <f t="shared" si="0"/>
        <v>2</v>
      </c>
      <c r="B4" s="32" t="s">
        <v>1021</v>
      </c>
      <c r="C4" s="32" t="s">
        <v>1023</v>
      </c>
      <c r="D4" s="21"/>
      <c r="E4" s="67">
        <v>27.34</v>
      </c>
      <c r="F4" s="72">
        <v>27.34</v>
      </c>
      <c r="G4" s="21"/>
      <c r="H4" s="67">
        <f t="shared" ref="H4:H35" si="1">E4+G4-I4</f>
        <v>27.34</v>
      </c>
      <c r="I4" s="21"/>
      <c r="J4" s="21">
        <v>377.34</v>
      </c>
    </row>
    <row r="5" s="47" customFormat="1" ht="20" customHeight="1" spans="1:10">
      <c r="A5" s="20">
        <f t="shared" si="0"/>
        <v>3</v>
      </c>
      <c r="B5" s="32" t="s">
        <v>1021</v>
      </c>
      <c r="C5" s="32" t="s">
        <v>1024</v>
      </c>
      <c r="D5" s="21">
        <v>49.89</v>
      </c>
      <c r="E5" s="67">
        <v>9.89</v>
      </c>
      <c r="F5" s="72">
        <v>9.89</v>
      </c>
      <c r="G5" s="21"/>
      <c r="H5" s="67">
        <f t="shared" si="1"/>
        <v>9.89</v>
      </c>
      <c r="I5" s="21"/>
      <c r="J5" s="21">
        <v>49.89</v>
      </c>
    </row>
    <row r="6" s="47" customFormat="1" ht="20" customHeight="1" spans="1:10">
      <c r="A6" s="20">
        <f t="shared" si="0"/>
        <v>4</v>
      </c>
      <c r="B6" s="32" t="s">
        <v>1021</v>
      </c>
      <c r="C6" s="32" t="s">
        <v>1025</v>
      </c>
      <c r="D6" s="21">
        <v>401.7</v>
      </c>
      <c r="E6" s="67">
        <v>401.7</v>
      </c>
      <c r="F6" s="72">
        <v>401.7</v>
      </c>
      <c r="G6" s="21"/>
      <c r="H6" s="67">
        <f t="shared" si="1"/>
        <v>401.7</v>
      </c>
      <c r="I6" s="21"/>
      <c r="J6" s="21">
        <v>401.7</v>
      </c>
    </row>
    <row r="7" s="47" customFormat="1" ht="20" customHeight="1" spans="1:10">
      <c r="A7" s="20">
        <f t="shared" si="0"/>
        <v>5</v>
      </c>
      <c r="B7" s="32" t="s">
        <v>1021</v>
      </c>
      <c r="C7" s="32" t="s">
        <v>1026</v>
      </c>
      <c r="D7" s="21">
        <v>403</v>
      </c>
      <c r="E7" s="67">
        <v>72.8</v>
      </c>
      <c r="F7" s="72">
        <v>72.8</v>
      </c>
      <c r="G7" s="21"/>
      <c r="H7" s="67">
        <f t="shared" si="1"/>
        <v>72.8</v>
      </c>
      <c r="I7" s="21"/>
      <c r="J7" s="21">
        <v>72.8</v>
      </c>
    </row>
    <row r="8" s="47" customFormat="1" ht="20" customHeight="1" spans="1:10">
      <c r="A8" s="20">
        <f t="shared" si="0"/>
        <v>6</v>
      </c>
      <c r="B8" s="32" t="s">
        <v>1021</v>
      </c>
      <c r="C8" s="32" t="s">
        <v>1027</v>
      </c>
      <c r="D8" s="21">
        <v>261.2</v>
      </c>
      <c r="E8" s="67">
        <v>235.14</v>
      </c>
      <c r="F8" s="72">
        <v>235.14</v>
      </c>
      <c r="G8" s="21"/>
      <c r="H8" s="67">
        <f t="shared" si="1"/>
        <v>235.14</v>
      </c>
      <c r="I8" s="21"/>
      <c r="J8" s="21">
        <v>235.14</v>
      </c>
    </row>
    <row r="9" s="47" customFormat="1" ht="20" customHeight="1" spans="1:10">
      <c r="A9" s="20">
        <f t="shared" si="0"/>
        <v>7</v>
      </c>
      <c r="B9" s="32" t="s">
        <v>1021</v>
      </c>
      <c r="C9" s="32" t="s">
        <v>1028</v>
      </c>
      <c r="D9" s="21">
        <v>150</v>
      </c>
      <c r="E9" s="67">
        <v>150</v>
      </c>
      <c r="F9" s="72">
        <v>150</v>
      </c>
      <c r="G9" s="21"/>
      <c r="H9" s="67">
        <f t="shared" si="1"/>
        <v>150</v>
      </c>
      <c r="I9" s="21"/>
      <c r="J9" s="21">
        <v>150</v>
      </c>
    </row>
    <row r="10" s="47" customFormat="1" ht="20" customHeight="1" spans="1:10">
      <c r="A10" s="20">
        <f t="shared" si="0"/>
        <v>8</v>
      </c>
      <c r="B10" s="32" t="s">
        <v>1021</v>
      </c>
      <c r="C10" s="32" t="s">
        <v>1029</v>
      </c>
      <c r="D10" s="21">
        <v>48</v>
      </c>
      <c r="E10" s="67">
        <v>48</v>
      </c>
      <c r="F10" s="72">
        <v>48</v>
      </c>
      <c r="G10" s="21"/>
      <c r="H10" s="67">
        <f t="shared" si="1"/>
        <v>48</v>
      </c>
      <c r="I10" s="21"/>
      <c r="J10" s="21">
        <v>121.39</v>
      </c>
    </row>
    <row r="11" s="47" customFormat="1" ht="30" customHeight="1" spans="1:10">
      <c r="A11" s="20">
        <f t="shared" si="0"/>
        <v>9</v>
      </c>
      <c r="B11" s="32" t="s">
        <v>1021</v>
      </c>
      <c r="C11" s="32" t="s">
        <v>1030</v>
      </c>
      <c r="D11" s="21">
        <v>15</v>
      </c>
      <c r="E11" s="67">
        <v>60.2</v>
      </c>
      <c r="F11" s="72">
        <v>60.2</v>
      </c>
      <c r="G11" s="21"/>
      <c r="H11" s="67">
        <f t="shared" si="1"/>
        <v>60.2</v>
      </c>
      <c r="I11" s="21"/>
      <c r="J11" s="21">
        <v>60.2</v>
      </c>
    </row>
    <row r="12" s="47" customFormat="1" ht="20" customHeight="1" spans="1:10">
      <c r="A12" s="20">
        <f t="shared" si="0"/>
        <v>10</v>
      </c>
      <c r="B12" s="32" t="s">
        <v>1021</v>
      </c>
      <c r="C12" s="32" t="s">
        <v>1031</v>
      </c>
      <c r="D12" s="21">
        <v>25.87</v>
      </c>
      <c r="E12" s="67">
        <v>25.87</v>
      </c>
      <c r="F12" s="72">
        <v>25.87</v>
      </c>
      <c r="G12" s="21"/>
      <c r="H12" s="67">
        <f t="shared" si="1"/>
        <v>25.87</v>
      </c>
      <c r="I12" s="21"/>
      <c r="J12" s="21">
        <v>25.87</v>
      </c>
    </row>
    <row r="13" s="47" customFormat="1" ht="20" customHeight="1" spans="1:10">
      <c r="A13" s="20">
        <f t="shared" si="0"/>
        <v>11</v>
      </c>
      <c r="B13" s="32" t="s">
        <v>1021</v>
      </c>
      <c r="C13" s="32" t="s">
        <v>1032</v>
      </c>
      <c r="D13" s="21">
        <v>10.5</v>
      </c>
      <c r="E13" s="67">
        <v>10.5</v>
      </c>
      <c r="F13" s="72">
        <v>10.5</v>
      </c>
      <c r="G13" s="21"/>
      <c r="H13" s="67">
        <f t="shared" si="1"/>
        <v>10.5</v>
      </c>
      <c r="I13" s="21"/>
      <c r="J13" s="21">
        <v>10.5</v>
      </c>
    </row>
    <row r="14" s="47" customFormat="1" ht="20" customHeight="1" spans="1:10">
      <c r="A14" s="20">
        <f t="shared" si="0"/>
        <v>12</v>
      </c>
      <c r="B14" s="32" t="s">
        <v>1021</v>
      </c>
      <c r="C14" s="32" t="s">
        <v>1033</v>
      </c>
      <c r="D14" s="21"/>
      <c r="E14" s="67">
        <v>134.67</v>
      </c>
      <c r="F14" s="72">
        <v>134.67</v>
      </c>
      <c r="G14" s="21"/>
      <c r="H14" s="67">
        <f t="shared" si="1"/>
        <v>134.67</v>
      </c>
      <c r="I14" s="21"/>
      <c r="J14" s="21">
        <v>134.67</v>
      </c>
    </row>
    <row r="15" s="47" customFormat="1" ht="20" customHeight="1" spans="1:10">
      <c r="A15" s="20">
        <f t="shared" si="0"/>
        <v>13</v>
      </c>
      <c r="B15" s="32" t="s">
        <v>1021</v>
      </c>
      <c r="C15" s="32" t="s">
        <v>1034</v>
      </c>
      <c r="D15" s="21"/>
      <c r="E15" s="67">
        <v>420</v>
      </c>
      <c r="F15" s="72">
        <v>420</v>
      </c>
      <c r="G15" s="21"/>
      <c r="H15" s="67">
        <f t="shared" si="1"/>
        <v>420</v>
      </c>
      <c r="I15" s="21"/>
      <c r="J15" s="21">
        <v>450</v>
      </c>
    </row>
    <row r="16" s="47" customFormat="1" ht="20" customHeight="1" spans="1:10">
      <c r="A16" s="20">
        <f t="shared" si="0"/>
        <v>14</v>
      </c>
      <c r="B16" s="32" t="s">
        <v>1021</v>
      </c>
      <c r="C16" s="32" t="s">
        <v>1035</v>
      </c>
      <c r="D16" s="21"/>
      <c r="E16" s="67">
        <v>171.35</v>
      </c>
      <c r="F16" s="72">
        <v>171.35</v>
      </c>
      <c r="G16" s="21"/>
      <c r="H16" s="67">
        <f t="shared" si="1"/>
        <v>171.35</v>
      </c>
      <c r="I16" s="21"/>
      <c r="J16" s="21">
        <v>171.35</v>
      </c>
    </row>
    <row r="17" s="47" customFormat="1" ht="20" customHeight="1" spans="1:10">
      <c r="A17" s="20">
        <f t="shared" si="0"/>
        <v>15</v>
      </c>
      <c r="B17" s="32" t="s">
        <v>1021</v>
      </c>
      <c r="C17" s="32" t="s">
        <v>1036</v>
      </c>
      <c r="D17" s="21">
        <v>15</v>
      </c>
      <c r="E17" s="67">
        <v>20</v>
      </c>
      <c r="F17" s="72">
        <v>20</v>
      </c>
      <c r="G17" s="21"/>
      <c r="H17" s="67">
        <f t="shared" si="1"/>
        <v>20</v>
      </c>
      <c r="I17" s="21"/>
      <c r="J17" s="21">
        <v>30.61</v>
      </c>
    </row>
    <row r="18" s="47" customFormat="1" ht="20" customHeight="1" spans="1:10">
      <c r="A18" s="20">
        <f t="shared" si="0"/>
        <v>16</v>
      </c>
      <c r="B18" s="32" t="s">
        <v>1021</v>
      </c>
      <c r="C18" s="32" t="s">
        <v>1037</v>
      </c>
      <c r="D18" s="21">
        <v>33</v>
      </c>
      <c r="E18" s="67">
        <v>33</v>
      </c>
      <c r="F18" s="72">
        <v>33</v>
      </c>
      <c r="G18" s="21"/>
      <c r="H18" s="67">
        <f t="shared" si="1"/>
        <v>22</v>
      </c>
      <c r="I18" s="21">
        <v>11</v>
      </c>
      <c r="J18" s="21">
        <v>22</v>
      </c>
    </row>
    <row r="19" s="47" customFormat="1" ht="20" customHeight="1" spans="1:10">
      <c r="A19" s="20">
        <f t="shared" si="0"/>
        <v>17</v>
      </c>
      <c r="B19" s="32" t="s">
        <v>1038</v>
      </c>
      <c r="C19" s="32" t="s">
        <v>1039</v>
      </c>
      <c r="D19" s="21"/>
      <c r="E19" s="67">
        <v>258</v>
      </c>
      <c r="F19" s="72">
        <v>258</v>
      </c>
      <c r="G19" s="21"/>
      <c r="H19" s="67">
        <f t="shared" si="1"/>
        <v>178</v>
      </c>
      <c r="I19" s="21">
        <v>80</v>
      </c>
      <c r="J19" s="21">
        <v>1233.35</v>
      </c>
    </row>
    <row r="20" s="47" customFormat="1" ht="20" customHeight="1" spans="1:10">
      <c r="A20" s="20">
        <f t="shared" si="0"/>
        <v>18</v>
      </c>
      <c r="B20" s="32" t="s">
        <v>1038</v>
      </c>
      <c r="C20" s="32" t="s">
        <v>1040</v>
      </c>
      <c r="D20" s="21">
        <v>389.6</v>
      </c>
      <c r="E20" s="67">
        <v>160</v>
      </c>
      <c r="F20" s="72">
        <v>160</v>
      </c>
      <c r="G20" s="21"/>
      <c r="H20" s="67">
        <f t="shared" si="1"/>
        <v>147.24</v>
      </c>
      <c r="I20" s="21">
        <v>12.76</v>
      </c>
      <c r="J20" s="21">
        <v>356.95</v>
      </c>
    </row>
    <row r="21" s="47" customFormat="1" ht="20" customHeight="1" spans="1:10">
      <c r="A21" s="20">
        <f t="shared" si="0"/>
        <v>19</v>
      </c>
      <c r="B21" s="32" t="s">
        <v>1038</v>
      </c>
      <c r="C21" s="32" t="s">
        <v>1041</v>
      </c>
      <c r="D21" s="21"/>
      <c r="E21" s="67">
        <v>30</v>
      </c>
      <c r="F21" s="72">
        <v>30</v>
      </c>
      <c r="G21" s="21"/>
      <c r="H21" s="67">
        <f t="shared" si="1"/>
        <v>30</v>
      </c>
      <c r="I21" s="21"/>
      <c r="J21" s="21">
        <v>282.68</v>
      </c>
    </row>
    <row r="22" s="47" customFormat="1" ht="20" customHeight="1" spans="1:10">
      <c r="A22" s="20">
        <f t="shared" si="0"/>
        <v>20</v>
      </c>
      <c r="B22" s="32" t="s">
        <v>1038</v>
      </c>
      <c r="C22" s="32" t="s">
        <v>1042</v>
      </c>
      <c r="D22" s="21"/>
      <c r="E22" s="67">
        <v>20</v>
      </c>
      <c r="F22" s="72">
        <v>20</v>
      </c>
      <c r="G22" s="21"/>
      <c r="H22" s="67">
        <f t="shared" si="1"/>
        <v>20</v>
      </c>
      <c r="I22" s="21"/>
      <c r="J22" s="21">
        <v>613.92</v>
      </c>
    </row>
    <row r="23" s="47" customFormat="1" ht="20" customHeight="1" spans="1:10">
      <c r="A23" s="20">
        <f t="shared" si="0"/>
        <v>21</v>
      </c>
      <c r="B23" s="32" t="s">
        <v>1038</v>
      </c>
      <c r="C23" s="32" t="s">
        <v>1043</v>
      </c>
      <c r="D23" s="21">
        <v>136</v>
      </c>
      <c r="E23" s="67">
        <v>125</v>
      </c>
      <c r="F23" s="72">
        <v>125</v>
      </c>
      <c r="G23" s="21"/>
      <c r="H23" s="67">
        <f t="shared" si="1"/>
        <v>125</v>
      </c>
      <c r="I23" s="21"/>
      <c r="J23" s="21">
        <v>136.74</v>
      </c>
    </row>
    <row r="24" s="47" customFormat="1" ht="20" customHeight="1" spans="1:10">
      <c r="A24" s="20">
        <f t="shared" si="0"/>
        <v>22</v>
      </c>
      <c r="B24" s="32" t="s">
        <v>1038</v>
      </c>
      <c r="C24" s="32" t="s">
        <v>1044</v>
      </c>
      <c r="D24" s="21"/>
      <c r="E24" s="67">
        <v>147</v>
      </c>
      <c r="F24" s="72">
        <v>147</v>
      </c>
      <c r="G24" s="21"/>
      <c r="H24" s="67">
        <f t="shared" si="1"/>
        <v>147</v>
      </c>
      <c r="I24" s="21"/>
      <c r="J24" s="21">
        <v>147.32</v>
      </c>
    </row>
    <row r="25" s="47" customFormat="1" ht="20" customHeight="1" spans="1:10">
      <c r="A25" s="20">
        <f t="shared" si="0"/>
        <v>23</v>
      </c>
      <c r="B25" s="32" t="s">
        <v>1038</v>
      </c>
      <c r="C25" s="32" t="s">
        <v>1045</v>
      </c>
      <c r="D25" s="21">
        <v>320</v>
      </c>
      <c r="E25" s="67">
        <v>300</v>
      </c>
      <c r="F25" s="72">
        <v>300</v>
      </c>
      <c r="G25" s="21"/>
      <c r="H25" s="67">
        <f t="shared" si="1"/>
        <v>300</v>
      </c>
      <c r="I25" s="21"/>
      <c r="J25" s="21">
        <v>319.68</v>
      </c>
    </row>
    <row r="26" s="47" customFormat="1" ht="20" customHeight="1" spans="1:10">
      <c r="A26" s="20">
        <f t="shared" si="0"/>
        <v>24</v>
      </c>
      <c r="B26" s="32" t="s">
        <v>1038</v>
      </c>
      <c r="C26" s="32" t="s">
        <v>1046</v>
      </c>
      <c r="D26" s="21">
        <v>160</v>
      </c>
      <c r="E26" s="67">
        <v>200</v>
      </c>
      <c r="F26" s="72">
        <v>200</v>
      </c>
      <c r="G26" s="21"/>
      <c r="H26" s="67">
        <f t="shared" si="1"/>
        <v>160</v>
      </c>
      <c r="I26" s="21">
        <v>40</v>
      </c>
      <c r="J26" s="21">
        <v>223</v>
      </c>
    </row>
    <row r="27" s="47" customFormat="1" ht="20" customHeight="1" spans="1:10">
      <c r="A27" s="20">
        <f t="shared" si="0"/>
        <v>25</v>
      </c>
      <c r="B27" s="32" t="s">
        <v>1038</v>
      </c>
      <c r="C27" s="32" t="s">
        <v>1047</v>
      </c>
      <c r="D27" s="21"/>
      <c r="E27" s="67">
        <v>198.5</v>
      </c>
      <c r="F27" s="72">
        <v>198.5</v>
      </c>
      <c r="G27" s="21"/>
      <c r="H27" s="67">
        <f t="shared" si="1"/>
        <v>172</v>
      </c>
      <c r="I27" s="21">
        <v>26.5</v>
      </c>
      <c r="J27" s="21">
        <v>206</v>
      </c>
    </row>
    <row r="28" s="47" customFormat="1" ht="20" customHeight="1" spans="1:10">
      <c r="A28" s="20">
        <f t="shared" si="0"/>
        <v>26</v>
      </c>
      <c r="B28" s="32" t="s">
        <v>1038</v>
      </c>
      <c r="C28" s="32" t="s">
        <v>1048</v>
      </c>
      <c r="D28" s="21">
        <v>200</v>
      </c>
      <c r="E28" s="67">
        <v>218</v>
      </c>
      <c r="F28" s="72">
        <v>218</v>
      </c>
      <c r="G28" s="21"/>
      <c r="H28" s="67">
        <f t="shared" si="1"/>
        <v>200</v>
      </c>
      <c r="I28" s="21">
        <v>18</v>
      </c>
      <c r="J28" s="21">
        <v>218.6</v>
      </c>
    </row>
    <row r="29" s="47" customFormat="1" ht="20" customHeight="1" spans="1:10">
      <c r="A29" s="20">
        <f t="shared" si="0"/>
        <v>27</v>
      </c>
      <c r="B29" s="32" t="s">
        <v>1038</v>
      </c>
      <c r="C29" s="32" t="s">
        <v>1049</v>
      </c>
      <c r="D29" s="21">
        <v>140</v>
      </c>
      <c r="E29" s="67">
        <v>130</v>
      </c>
      <c r="F29" s="72">
        <v>130</v>
      </c>
      <c r="G29" s="21"/>
      <c r="H29" s="67">
        <f t="shared" si="1"/>
        <v>130</v>
      </c>
      <c r="I29" s="21"/>
      <c r="J29" s="21">
        <v>132</v>
      </c>
    </row>
    <row r="30" s="47" customFormat="1" ht="20" customHeight="1" spans="1:10">
      <c r="A30" s="20">
        <f t="shared" si="0"/>
        <v>28</v>
      </c>
      <c r="B30" s="32" t="s">
        <v>1038</v>
      </c>
      <c r="C30" s="32" t="s">
        <v>1050</v>
      </c>
      <c r="D30" s="21">
        <v>135.5</v>
      </c>
      <c r="E30" s="67">
        <v>200</v>
      </c>
      <c r="F30" s="72">
        <v>200</v>
      </c>
      <c r="G30" s="21"/>
      <c r="H30" s="67">
        <f t="shared" si="1"/>
        <v>135.5</v>
      </c>
      <c r="I30" s="21">
        <v>64.5</v>
      </c>
      <c r="J30" s="21">
        <v>205.9</v>
      </c>
    </row>
    <row r="31" s="47" customFormat="1" ht="20" customHeight="1" spans="1:10">
      <c r="A31" s="20">
        <f t="shared" si="0"/>
        <v>29</v>
      </c>
      <c r="B31" s="32" t="s">
        <v>1038</v>
      </c>
      <c r="C31" s="32" t="s">
        <v>1051</v>
      </c>
      <c r="D31" s="21"/>
      <c r="E31" s="67">
        <v>130</v>
      </c>
      <c r="F31" s="72">
        <v>130</v>
      </c>
      <c r="G31" s="21"/>
      <c r="H31" s="67">
        <f t="shared" si="1"/>
        <v>130</v>
      </c>
      <c r="I31" s="21"/>
      <c r="J31" s="21">
        <v>135</v>
      </c>
    </row>
    <row r="32" s="47" customFormat="1" ht="20" customHeight="1" spans="1:10">
      <c r="A32" s="20">
        <f t="shared" si="0"/>
        <v>30</v>
      </c>
      <c r="B32" s="32" t="s">
        <v>1038</v>
      </c>
      <c r="C32" s="32" t="s">
        <v>1052</v>
      </c>
      <c r="D32" s="21"/>
      <c r="E32" s="67">
        <v>420</v>
      </c>
      <c r="F32" s="72">
        <v>420</v>
      </c>
      <c r="G32" s="21"/>
      <c r="H32" s="67">
        <f t="shared" si="1"/>
        <v>394.36</v>
      </c>
      <c r="I32" s="21">
        <v>25.64</v>
      </c>
      <c r="J32" s="21">
        <v>424.39</v>
      </c>
    </row>
    <row r="33" s="47" customFormat="1" ht="20" customHeight="1" spans="1:10">
      <c r="A33" s="20">
        <f t="shared" si="0"/>
        <v>31</v>
      </c>
      <c r="B33" s="32" t="s">
        <v>1038</v>
      </c>
      <c r="C33" s="32" t="s">
        <v>1053</v>
      </c>
      <c r="D33" s="21"/>
      <c r="E33" s="67">
        <v>150</v>
      </c>
      <c r="F33" s="72">
        <v>150</v>
      </c>
      <c r="G33" s="21"/>
      <c r="H33" s="67">
        <f t="shared" si="1"/>
        <v>120</v>
      </c>
      <c r="I33" s="21">
        <v>30</v>
      </c>
      <c r="J33" s="21">
        <v>199.74</v>
      </c>
    </row>
    <row r="34" s="47" customFormat="1" ht="20" customHeight="1" spans="1:10">
      <c r="A34" s="20">
        <f t="shared" si="0"/>
        <v>32</v>
      </c>
      <c r="B34" s="32" t="s">
        <v>1038</v>
      </c>
      <c r="C34" s="20" t="s">
        <v>1054</v>
      </c>
      <c r="D34" s="21"/>
      <c r="E34" s="67"/>
      <c r="F34" s="72"/>
      <c r="G34" s="21">
        <v>260</v>
      </c>
      <c r="H34" s="67">
        <f t="shared" si="1"/>
        <v>260</v>
      </c>
      <c r="I34" s="21"/>
      <c r="J34" s="21"/>
    </row>
    <row r="35" s="47" customFormat="1" ht="20" customHeight="1" spans="1:10">
      <c r="A35" s="20">
        <f t="shared" si="0"/>
        <v>33</v>
      </c>
      <c r="B35" s="32" t="s">
        <v>1055</v>
      </c>
      <c r="C35" s="32" t="s">
        <v>1056</v>
      </c>
      <c r="D35" s="21">
        <v>373.7</v>
      </c>
      <c r="E35" s="67">
        <v>300</v>
      </c>
      <c r="F35" s="72">
        <v>300</v>
      </c>
      <c r="G35" s="21"/>
      <c r="H35" s="67">
        <f t="shared" si="1"/>
        <v>300</v>
      </c>
      <c r="I35" s="21"/>
      <c r="J35" s="21">
        <v>501.59</v>
      </c>
    </row>
    <row r="36" s="47" customFormat="1" ht="20" customHeight="1" spans="1:10">
      <c r="A36" s="20">
        <f t="shared" ref="A35:A68" si="2">ROW()-2</f>
        <v>34</v>
      </c>
      <c r="B36" s="32" t="s">
        <v>1055</v>
      </c>
      <c r="C36" s="32" t="s">
        <v>1057</v>
      </c>
      <c r="D36" s="21">
        <v>418.58</v>
      </c>
      <c r="E36" s="67">
        <v>281.4</v>
      </c>
      <c r="F36" s="72">
        <v>281.4</v>
      </c>
      <c r="G36" s="21"/>
      <c r="H36" s="67">
        <f t="shared" ref="H36:H67" si="3">E36+G36-I36</f>
        <v>281.4</v>
      </c>
      <c r="I36" s="21"/>
      <c r="J36" s="21">
        <v>539.4</v>
      </c>
    </row>
    <row r="37" s="47" customFormat="1" ht="20" customHeight="1" spans="1:10">
      <c r="A37" s="20">
        <f t="shared" si="2"/>
        <v>35</v>
      </c>
      <c r="B37" s="32" t="s">
        <v>1055</v>
      </c>
      <c r="C37" s="32" t="s">
        <v>1058</v>
      </c>
      <c r="D37" s="21">
        <v>375.7</v>
      </c>
      <c r="E37" s="67">
        <v>128.9</v>
      </c>
      <c r="F37" s="72">
        <v>128.9</v>
      </c>
      <c r="G37" s="21"/>
      <c r="H37" s="67">
        <f t="shared" si="3"/>
        <v>128.9</v>
      </c>
      <c r="I37" s="21"/>
      <c r="J37" s="21">
        <v>179.2</v>
      </c>
    </row>
    <row r="38" s="47" customFormat="1" ht="20" customHeight="1" spans="1:10">
      <c r="A38" s="20">
        <f t="shared" si="2"/>
        <v>36</v>
      </c>
      <c r="B38" s="32" t="s">
        <v>1055</v>
      </c>
      <c r="C38" s="32" t="s">
        <v>1059</v>
      </c>
      <c r="D38" s="21">
        <v>365.28</v>
      </c>
      <c r="E38" s="67">
        <v>362.58</v>
      </c>
      <c r="F38" s="72">
        <v>362.58</v>
      </c>
      <c r="G38" s="21"/>
      <c r="H38" s="67">
        <f t="shared" si="3"/>
        <v>362.58</v>
      </c>
      <c r="I38" s="21"/>
      <c r="J38" s="21">
        <v>60.58</v>
      </c>
    </row>
    <row r="39" s="47" customFormat="1" ht="20" customHeight="1" spans="1:10">
      <c r="A39" s="20">
        <f t="shared" si="2"/>
        <v>37</v>
      </c>
      <c r="B39" s="32" t="s">
        <v>1055</v>
      </c>
      <c r="C39" s="32" t="s">
        <v>1060</v>
      </c>
      <c r="D39" s="21"/>
      <c r="E39" s="67">
        <v>142</v>
      </c>
      <c r="F39" s="72">
        <v>142</v>
      </c>
      <c r="G39" s="21"/>
      <c r="H39" s="67">
        <f t="shared" si="3"/>
        <v>142</v>
      </c>
      <c r="I39" s="21"/>
      <c r="J39" s="21">
        <v>142</v>
      </c>
    </row>
    <row r="40" s="47" customFormat="1" ht="20" customHeight="1" spans="1:10">
      <c r="A40" s="20">
        <f t="shared" si="2"/>
        <v>38</v>
      </c>
      <c r="B40" s="32" t="s">
        <v>1055</v>
      </c>
      <c r="C40" s="32" t="s">
        <v>1061</v>
      </c>
      <c r="D40" s="21">
        <v>275</v>
      </c>
      <c r="E40" s="67">
        <v>267</v>
      </c>
      <c r="F40" s="72">
        <v>267</v>
      </c>
      <c r="G40" s="21"/>
      <c r="H40" s="67">
        <f t="shared" si="3"/>
        <v>267</v>
      </c>
      <c r="I40" s="21"/>
      <c r="J40" s="21">
        <v>267</v>
      </c>
    </row>
    <row r="41" s="47" customFormat="1" ht="20" customHeight="1" spans="1:10">
      <c r="A41" s="20">
        <f t="shared" si="2"/>
        <v>39</v>
      </c>
      <c r="B41" s="32" t="s">
        <v>1055</v>
      </c>
      <c r="C41" s="32" t="s">
        <v>1062</v>
      </c>
      <c r="D41" s="21"/>
      <c r="E41" s="67">
        <v>402</v>
      </c>
      <c r="F41" s="72">
        <v>402</v>
      </c>
      <c r="G41" s="21"/>
      <c r="H41" s="67">
        <f t="shared" si="3"/>
        <v>402</v>
      </c>
      <c r="I41" s="21"/>
      <c r="J41" s="21">
        <v>402</v>
      </c>
    </row>
    <row r="42" s="47" customFormat="1" ht="20" customHeight="1" spans="1:10">
      <c r="A42" s="20">
        <f t="shared" si="2"/>
        <v>40</v>
      </c>
      <c r="B42" s="32" t="s">
        <v>1055</v>
      </c>
      <c r="C42" s="32" t="s">
        <v>1063</v>
      </c>
      <c r="D42" s="21">
        <v>224.5</v>
      </c>
      <c r="E42" s="67">
        <v>698.08</v>
      </c>
      <c r="F42" s="72">
        <v>698.08</v>
      </c>
      <c r="G42" s="21"/>
      <c r="H42" s="67">
        <f t="shared" si="3"/>
        <v>698.08</v>
      </c>
      <c r="I42" s="21"/>
      <c r="J42" s="21">
        <v>5</v>
      </c>
    </row>
    <row r="43" s="47" customFormat="1" ht="20" customHeight="1" spans="1:10">
      <c r="A43" s="20">
        <f t="shared" si="2"/>
        <v>41</v>
      </c>
      <c r="B43" s="32" t="s">
        <v>1055</v>
      </c>
      <c r="C43" s="32" t="s">
        <v>1064</v>
      </c>
      <c r="D43" s="21"/>
      <c r="E43" s="67">
        <v>235.6</v>
      </c>
      <c r="F43" s="72">
        <v>235.6</v>
      </c>
      <c r="G43" s="21"/>
      <c r="H43" s="67">
        <f t="shared" si="3"/>
        <v>235.6</v>
      </c>
      <c r="I43" s="21"/>
      <c r="J43" s="21">
        <v>235.6</v>
      </c>
    </row>
    <row r="44" s="47" customFormat="1" ht="20" customHeight="1" spans="1:10">
      <c r="A44" s="20">
        <f t="shared" si="2"/>
        <v>42</v>
      </c>
      <c r="B44" s="32" t="s">
        <v>1055</v>
      </c>
      <c r="C44" s="32" t="s">
        <v>1065</v>
      </c>
      <c r="D44" s="21">
        <v>245</v>
      </c>
      <c r="E44" s="67">
        <v>347.3</v>
      </c>
      <c r="F44" s="72">
        <v>347.3</v>
      </c>
      <c r="G44" s="21"/>
      <c r="H44" s="67">
        <f t="shared" si="3"/>
        <v>347.3</v>
      </c>
      <c r="I44" s="21"/>
      <c r="J44" s="21">
        <v>347.3</v>
      </c>
    </row>
    <row r="45" s="47" customFormat="1" ht="20" customHeight="1" spans="1:10">
      <c r="A45" s="20">
        <f t="shared" si="2"/>
        <v>43</v>
      </c>
      <c r="B45" s="32" t="s">
        <v>1055</v>
      </c>
      <c r="C45" s="32" t="s">
        <v>1066</v>
      </c>
      <c r="D45" s="21">
        <v>113</v>
      </c>
      <c r="E45" s="67">
        <v>113</v>
      </c>
      <c r="F45" s="72">
        <v>113</v>
      </c>
      <c r="G45" s="21"/>
      <c r="H45" s="67">
        <f t="shared" si="3"/>
        <v>113</v>
      </c>
      <c r="I45" s="21"/>
      <c r="J45" s="21">
        <v>113</v>
      </c>
    </row>
    <row r="46" s="47" customFormat="1" ht="20" customHeight="1" spans="1:10">
      <c r="A46" s="20">
        <f t="shared" si="2"/>
        <v>44</v>
      </c>
      <c r="B46" s="32" t="s">
        <v>1055</v>
      </c>
      <c r="C46" s="32" t="s">
        <v>1067</v>
      </c>
      <c r="D46" s="21">
        <v>240.5</v>
      </c>
      <c r="E46" s="67">
        <v>226</v>
      </c>
      <c r="F46" s="72">
        <v>226</v>
      </c>
      <c r="G46" s="21"/>
      <c r="H46" s="67">
        <f t="shared" si="3"/>
        <v>226</v>
      </c>
      <c r="I46" s="21"/>
      <c r="J46" s="21">
        <v>226</v>
      </c>
    </row>
    <row r="47" s="47" customFormat="1" ht="20" customHeight="1" spans="1:10">
      <c r="A47" s="20">
        <f t="shared" si="2"/>
        <v>45</v>
      </c>
      <c r="B47" s="32" t="s">
        <v>1055</v>
      </c>
      <c r="C47" s="32" t="s">
        <v>1068</v>
      </c>
      <c r="D47" s="21">
        <v>154.5</v>
      </c>
      <c r="E47" s="67">
        <v>169</v>
      </c>
      <c r="F47" s="72">
        <v>169</v>
      </c>
      <c r="G47" s="21"/>
      <c r="H47" s="67">
        <f t="shared" si="3"/>
        <v>154.5</v>
      </c>
      <c r="I47" s="21">
        <v>14.5</v>
      </c>
      <c r="J47" s="21">
        <v>169</v>
      </c>
    </row>
    <row r="48" s="47" customFormat="1" ht="20" customHeight="1" spans="1:10">
      <c r="A48" s="20">
        <f t="shared" si="2"/>
        <v>46</v>
      </c>
      <c r="B48" s="32" t="s">
        <v>1055</v>
      </c>
      <c r="C48" s="32" t="s">
        <v>1069</v>
      </c>
      <c r="D48" s="21">
        <v>154</v>
      </c>
      <c r="E48" s="67">
        <v>154.86</v>
      </c>
      <c r="F48" s="72">
        <v>154.86</v>
      </c>
      <c r="G48" s="21"/>
      <c r="H48" s="67">
        <f t="shared" si="3"/>
        <v>154</v>
      </c>
      <c r="I48" s="21">
        <v>0.86</v>
      </c>
      <c r="J48" s="21">
        <v>154.86</v>
      </c>
    </row>
    <row r="49" s="47" customFormat="1" ht="20" customHeight="1" spans="1:10">
      <c r="A49" s="20">
        <f t="shared" si="2"/>
        <v>47</v>
      </c>
      <c r="B49" s="32" t="s">
        <v>1055</v>
      </c>
      <c r="C49" s="32" t="s">
        <v>1070</v>
      </c>
      <c r="D49" s="21">
        <v>230.79</v>
      </c>
      <c r="E49" s="67">
        <v>230.79</v>
      </c>
      <c r="F49" s="72">
        <v>230.79</v>
      </c>
      <c r="G49" s="21"/>
      <c r="H49" s="67">
        <f t="shared" si="3"/>
        <v>230.79</v>
      </c>
      <c r="I49" s="21"/>
      <c r="J49" s="21">
        <v>231.49</v>
      </c>
    </row>
    <row r="50" s="47" customFormat="1" ht="20" customHeight="1" spans="1:10">
      <c r="A50" s="20">
        <f t="shared" si="2"/>
        <v>48</v>
      </c>
      <c r="B50" s="32" t="s">
        <v>1055</v>
      </c>
      <c r="C50" s="32" t="s">
        <v>1071</v>
      </c>
      <c r="D50" s="21">
        <v>510</v>
      </c>
      <c r="E50" s="67">
        <v>510</v>
      </c>
      <c r="F50" s="72">
        <v>510</v>
      </c>
      <c r="G50" s="21"/>
      <c r="H50" s="67">
        <f t="shared" si="3"/>
        <v>510</v>
      </c>
      <c r="I50" s="21"/>
      <c r="J50" s="21">
        <v>510</v>
      </c>
    </row>
    <row r="51" s="47" customFormat="1" ht="20" customHeight="1" spans="1:10">
      <c r="A51" s="20">
        <f t="shared" si="2"/>
        <v>49</v>
      </c>
      <c r="B51" s="32" t="s">
        <v>1072</v>
      </c>
      <c r="C51" s="32" t="s">
        <v>1073</v>
      </c>
      <c r="D51" s="21">
        <v>420</v>
      </c>
      <c r="E51" s="67">
        <v>4</v>
      </c>
      <c r="F51" s="72">
        <v>4</v>
      </c>
      <c r="G51" s="21"/>
      <c r="H51" s="67">
        <f t="shared" si="3"/>
        <v>4</v>
      </c>
      <c r="I51" s="21"/>
      <c r="J51" s="21">
        <v>337.21</v>
      </c>
    </row>
    <row r="52" s="47" customFormat="1" ht="20" customHeight="1" spans="1:10">
      <c r="A52" s="20">
        <f t="shared" si="2"/>
        <v>50</v>
      </c>
      <c r="B52" s="32" t="s">
        <v>1072</v>
      </c>
      <c r="C52" s="32" t="s">
        <v>1074</v>
      </c>
      <c r="D52" s="21"/>
      <c r="E52" s="67">
        <v>110</v>
      </c>
      <c r="F52" s="72">
        <v>110</v>
      </c>
      <c r="G52" s="21"/>
      <c r="H52" s="67">
        <f t="shared" si="3"/>
        <v>110</v>
      </c>
      <c r="I52" s="21"/>
      <c r="J52" s="21">
        <v>833.574</v>
      </c>
    </row>
    <row r="53" s="47" customFormat="1" ht="20" customHeight="1" spans="1:10">
      <c r="A53" s="20">
        <f t="shared" si="2"/>
        <v>51</v>
      </c>
      <c r="B53" s="32" t="s">
        <v>1072</v>
      </c>
      <c r="C53" s="32" t="s">
        <v>1075</v>
      </c>
      <c r="D53" s="21">
        <v>175</v>
      </c>
      <c r="E53" s="67">
        <v>10</v>
      </c>
      <c r="F53" s="72">
        <v>10</v>
      </c>
      <c r="G53" s="21"/>
      <c r="H53" s="67">
        <f t="shared" si="3"/>
        <v>10</v>
      </c>
      <c r="I53" s="21"/>
      <c r="J53" s="21">
        <v>160.23</v>
      </c>
    </row>
    <row r="54" s="47" customFormat="1" ht="20" customHeight="1" spans="1:10">
      <c r="A54" s="20">
        <f t="shared" si="2"/>
        <v>52</v>
      </c>
      <c r="B54" s="32" t="s">
        <v>1072</v>
      </c>
      <c r="C54" s="32" t="s">
        <v>1076</v>
      </c>
      <c r="D54" s="21">
        <v>233</v>
      </c>
      <c r="E54" s="67">
        <v>225</v>
      </c>
      <c r="F54" s="72">
        <v>225</v>
      </c>
      <c r="G54" s="21"/>
      <c r="H54" s="67">
        <f t="shared" si="3"/>
        <v>225</v>
      </c>
      <c r="I54" s="21"/>
      <c r="J54" s="21">
        <v>602.31</v>
      </c>
    </row>
    <row r="55" s="47" customFormat="1" ht="20" customHeight="1" spans="1:10">
      <c r="A55" s="20">
        <f t="shared" si="2"/>
        <v>53</v>
      </c>
      <c r="B55" s="32" t="s">
        <v>1072</v>
      </c>
      <c r="C55" s="32" t="s">
        <v>1077</v>
      </c>
      <c r="D55" s="21"/>
      <c r="E55" s="67">
        <v>20</v>
      </c>
      <c r="F55" s="72">
        <v>20</v>
      </c>
      <c r="G55" s="21"/>
      <c r="H55" s="67">
        <f t="shared" si="3"/>
        <v>20</v>
      </c>
      <c r="I55" s="21"/>
      <c r="J55" s="21">
        <v>140</v>
      </c>
    </row>
    <row r="56" s="47" customFormat="1" ht="20" customHeight="1" spans="1:10">
      <c r="A56" s="20">
        <f t="shared" si="2"/>
        <v>54</v>
      </c>
      <c r="B56" s="32" t="s">
        <v>1072</v>
      </c>
      <c r="C56" s="32" t="s">
        <v>1078</v>
      </c>
      <c r="D56" s="21">
        <v>21.95</v>
      </c>
      <c r="E56" s="67">
        <v>8.6</v>
      </c>
      <c r="F56" s="72">
        <v>8.6</v>
      </c>
      <c r="G56" s="21"/>
      <c r="H56" s="67">
        <f t="shared" si="3"/>
        <v>8.6</v>
      </c>
      <c r="I56" s="21"/>
      <c r="J56" s="21">
        <v>60.625</v>
      </c>
    </row>
    <row r="57" s="47" customFormat="1" ht="20" customHeight="1" spans="1:10">
      <c r="A57" s="20">
        <f t="shared" si="2"/>
        <v>55</v>
      </c>
      <c r="B57" s="32" t="s">
        <v>1072</v>
      </c>
      <c r="C57" s="32" t="s">
        <v>1079</v>
      </c>
      <c r="D57" s="21">
        <v>174</v>
      </c>
      <c r="E57" s="67">
        <v>32</v>
      </c>
      <c r="F57" s="72">
        <v>32</v>
      </c>
      <c r="G57" s="21"/>
      <c r="H57" s="67">
        <f t="shared" si="3"/>
        <v>32</v>
      </c>
      <c r="I57" s="21"/>
      <c r="J57" s="21">
        <v>251.22</v>
      </c>
    </row>
    <row r="58" s="47" customFormat="1" ht="20" customHeight="1" spans="1:10">
      <c r="A58" s="20">
        <f t="shared" si="2"/>
        <v>56</v>
      </c>
      <c r="B58" s="32" t="s">
        <v>1072</v>
      </c>
      <c r="C58" s="32" t="s">
        <v>1080</v>
      </c>
      <c r="D58" s="21">
        <v>164</v>
      </c>
      <c r="E58" s="67">
        <v>8.62</v>
      </c>
      <c r="F58" s="72">
        <v>8.62</v>
      </c>
      <c r="G58" s="21"/>
      <c r="H58" s="67">
        <f t="shared" si="3"/>
        <v>8.62</v>
      </c>
      <c r="I58" s="21"/>
      <c r="J58" s="21">
        <v>218.62</v>
      </c>
    </row>
    <row r="59" s="47" customFormat="1" ht="20" customHeight="1" spans="1:10">
      <c r="A59" s="20">
        <f t="shared" si="2"/>
        <v>57</v>
      </c>
      <c r="B59" s="32" t="s">
        <v>1072</v>
      </c>
      <c r="C59" s="32" t="s">
        <v>1081</v>
      </c>
      <c r="D59" s="21">
        <v>140</v>
      </c>
      <c r="E59" s="67">
        <v>190</v>
      </c>
      <c r="F59" s="72">
        <v>190</v>
      </c>
      <c r="G59" s="21"/>
      <c r="H59" s="67">
        <f t="shared" si="3"/>
        <v>190</v>
      </c>
      <c r="I59" s="21"/>
      <c r="J59" s="21">
        <v>493.76</v>
      </c>
    </row>
    <row r="60" s="47" customFormat="1" ht="20" customHeight="1" spans="1:10">
      <c r="A60" s="20">
        <f t="shared" si="2"/>
        <v>58</v>
      </c>
      <c r="B60" s="32" t="s">
        <v>1072</v>
      </c>
      <c r="C60" s="32" t="s">
        <v>1082</v>
      </c>
      <c r="D60" s="21"/>
      <c r="E60" s="67">
        <v>31</v>
      </c>
      <c r="F60" s="72">
        <v>31</v>
      </c>
      <c r="G60" s="21"/>
      <c r="H60" s="67">
        <f t="shared" si="3"/>
        <v>31</v>
      </c>
      <c r="I60" s="21"/>
      <c r="J60" s="21">
        <v>382.51</v>
      </c>
    </row>
    <row r="61" s="47" customFormat="1" ht="20" customHeight="1" spans="1:10">
      <c r="A61" s="20">
        <f t="shared" si="2"/>
        <v>59</v>
      </c>
      <c r="B61" s="32" t="s">
        <v>1072</v>
      </c>
      <c r="C61" s="32" t="s">
        <v>1083</v>
      </c>
      <c r="D61" s="21">
        <v>85</v>
      </c>
      <c r="E61" s="67">
        <v>85</v>
      </c>
      <c r="F61" s="72">
        <v>85</v>
      </c>
      <c r="G61" s="21"/>
      <c r="H61" s="67">
        <f t="shared" si="3"/>
        <v>85</v>
      </c>
      <c r="I61" s="21"/>
      <c r="J61" s="21">
        <v>149.5</v>
      </c>
    </row>
    <row r="62" s="47" customFormat="1" ht="20" customHeight="1" spans="1:10">
      <c r="A62" s="20">
        <f t="shared" si="2"/>
        <v>60</v>
      </c>
      <c r="B62" s="32" t="s">
        <v>1072</v>
      </c>
      <c r="C62" s="32" t="s">
        <v>1084</v>
      </c>
      <c r="D62" s="21">
        <v>16.18</v>
      </c>
      <c r="E62" s="67">
        <v>16.18</v>
      </c>
      <c r="F62" s="72">
        <v>16.18</v>
      </c>
      <c r="G62" s="21"/>
      <c r="H62" s="67">
        <f t="shared" si="3"/>
        <v>16.18</v>
      </c>
      <c r="I62" s="21"/>
      <c r="J62" s="21">
        <v>16.18</v>
      </c>
    </row>
    <row r="63" s="47" customFormat="1" ht="20" customHeight="1" spans="1:10">
      <c r="A63" s="20">
        <f t="shared" si="2"/>
        <v>61</v>
      </c>
      <c r="B63" s="32" t="s">
        <v>1072</v>
      </c>
      <c r="C63" s="32" t="s">
        <v>1085</v>
      </c>
      <c r="D63" s="21">
        <v>11.5</v>
      </c>
      <c r="E63" s="67">
        <v>11.5</v>
      </c>
      <c r="F63" s="72">
        <v>11.5</v>
      </c>
      <c r="G63" s="21"/>
      <c r="H63" s="67">
        <f t="shared" si="3"/>
        <v>11.5</v>
      </c>
      <c r="I63" s="21"/>
      <c r="J63" s="21">
        <v>11.5</v>
      </c>
    </row>
    <row r="64" s="47" customFormat="1" ht="20" customHeight="1" spans="1:10">
      <c r="A64" s="20">
        <f t="shared" si="2"/>
        <v>62</v>
      </c>
      <c r="B64" s="32" t="s">
        <v>1072</v>
      </c>
      <c r="C64" s="32" t="s">
        <v>1086</v>
      </c>
      <c r="D64" s="21">
        <v>1.7</v>
      </c>
      <c r="E64" s="67">
        <v>1.7</v>
      </c>
      <c r="F64" s="72">
        <v>1.7</v>
      </c>
      <c r="G64" s="21"/>
      <c r="H64" s="67">
        <f t="shared" si="3"/>
        <v>1.7</v>
      </c>
      <c r="I64" s="21"/>
      <c r="J64" s="21">
        <v>1.7</v>
      </c>
    </row>
    <row r="65" s="47" customFormat="1" ht="20" customHeight="1" spans="1:10">
      <c r="A65" s="20">
        <f t="shared" si="2"/>
        <v>63</v>
      </c>
      <c r="B65" s="32" t="s">
        <v>1072</v>
      </c>
      <c r="C65" s="32" t="s">
        <v>1087</v>
      </c>
      <c r="D65" s="21">
        <v>1.5</v>
      </c>
      <c r="E65" s="67">
        <v>1.5</v>
      </c>
      <c r="F65" s="72">
        <v>1.5</v>
      </c>
      <c r="G65" s="21"/>
      <c r="H65" s="67">
        <f t="shared" si="3"/>
        <v>1.5</v>
      </c>
      <c r="I65" s="21"/>
      <c r="J65" s="21">
        <v>1.5</v>
      </c>
    </row>
    <row r="66" s="47" customFormat="1" ht="20" customHeight="1" spans="1:10">
      <c r="A66" s="20">
        <f t="shared" si="2"/>
        <v>64</v>
      </c>
      <c r="B66" s="32" t="s">
        <v>1072</v>
      </c>
      <c r="C66" s="32" t="s">
        <v>1088</v>
      </c>
      <c r="D66" s="21">
        <v>5.5</v>
      </c>
      <c r="E66" s="67">
        <v>5.5</v>
      </c>
      <c r="F66" s="72">
        <v>5.5</v>
      </c>
      <c r="G66" s="21"/>
      <c r="H66" s="67">
        <f t="shared" si="3"/>
        <v>5.5</v>
      </c>
      <c r="I66" s="21"/>
      <c r="J66" s="21">
        <v>5.5</v>
      </c>
    </row>
    <row r="67" s="47" customFormat="1" ht="20" customHeight="1" spans="1:10">
      <c r="A67" s="20">
        <f t="shared" si="2"/>
        <v>65</v>
      </c>
      <c r="B67" s="32" t="s">
        <v>1072</v>
      </c>
      <c r="C67" s="32" t="s">
        <v>1089</v>
      </c>
      <c r="D67" s="21">
        <v>41</v>
      </c>
      <c r="E67" s="67">
        <v>41</v>
      </c>
      <c r="F67" s="72">
        <v>41</v>
      </c>
      <c r="G67" s="21"/>
      <c r="H67" s="67">
        <f t="shared" si="3"/>
        <v>41</v>
      </c>
      <c r="I67" s="21"/>
      <c r="J67" s="21">
        <v>41</v>
      </c>
    </row>
    <row r="68" s="47" customFormat="1" ht="20" customHeight="1" spans="1:10">
      <c r="A68" s="20">
        <f t="shared" si="2"/>
        <v>66</v>
      </c>
      <c r="B68" s="32" t="s">
        <v>1072</v>
      </c>
      <c r="C68" s="32" t="s">
        <v>1090</v>
      </c>
      <c r="D68" s="21">
        <v>10.7</v>
      </c>
      <c r="E68" s="67">
        <v>10.7</v>
      </c>
      <c r="F68" s="72">
        <v>10.7</v>
      </c>
      <c r="G68" s="21"/>
      <c r="H68" s="67">
        <f t="shared" ref="H68:H115" si="4">E68+G68-I68</f>
        <v>10.7</v>
      </c>
      <c r="I68" s="21"/>
      <c r="J68" s="21">
        <v>10.7</v>
      </c>
    </row>
    <row r="69" s="47" customFormat="1" ht="20" customHeight="1" spans="1:10">
      <c r="A69" s="20">
        <f t="shared" ref="A69:A132" si="5">ROW()-2</f>
        <v>67</v>
      </c>
      <c r="B69" s="32" t="s">
        <v>1072</v>
      </c>
      <c r="C69" s="32" t="s">
        <v>1091</v>
      </c>
      <c r="D69" s="21">
        <v>4.15</v>
      </c>
      <c r="E69" s="67">
        <v>13</v>
      </c>
      <c r="F69" s="72">
        <v>13</v>
      </c>
      <c r="G69" s="21"/>
      <c r="H69" s="67">
        <f t="shared" si="4"/>
        <v>13</v>
      </c>
      <c r="I69" s="21"/>
      <c r="J69" s="21">
        <v>13</v>
      </c>
    </row>
    <row r="70" s="47" customFormat="1" ht="20" customHeight="1" spans="1:10">
      <c r="A70" s="20">
        <f t="shared" si="5"/>
        <v>68</v>
      </c>
      <c r="B70" s="32" t="s">
        <v>1072</v>
      </c>
      <c r="C70" s="32" t="s">
        <v>1092</v>
      </c>
      <c r="D70" s="21">
        <v>50</v>
      </c>
      <c r="E70" s="67">
        <v>50</v>
      </c>
      <c r="F70" s="72">
        <v>50</v>
      </c>
      <c r="G70" s="21"/>
      <c r="H70" s="67">
        <f t="shared" si="4"/>
        <v>50</v>
      </c>
      <c r="I70" s="21"/>
      <c r="J70" s="21">
        <v>50.01</v>
      </c>
    </row>
    <row r="71" s="47" customFormat="1" ht="20" customHeight="1" spans="1:10">
      <c r="A71" s="20">
        <f t="shared" si="5"/>
        <v>69</v>
      </c>
      <c r="B71" s="32" t="s">
        <v>1072</v>
      </c>
      <c r="C71" s="32" t="s">
        <v>1093</v>
      </c>
      <c r="D71" s="21">
        <v>71.39</v>
      </c>
      <c r="E71" s="67">
        <v>26</v>
      </c>
      <c r="F71" s="72">
        <v>26</v>
      </c>
      <c r="G71" s="21"/>
      <c r="H71" s="67">
        <f t="shared" si="4"/>
        <v>26</v>
      </c>
      <c r="I71" s="21"/>
      <c r="J71" s="21">
        <v>26.3</v>
      </c>
    </row>
    <row r="72" s="47" customFormat="1" ht="20" customHeight="1" spans="1:10">
      <c r="A72" s="20">
        <f t="shared" si="5"/>
        <v>70</v>
      </c>
      <c r="B72" s="32" t="s">
        <v>1072</v>
      </c>
      <c r="C72" s="32" t="s">
        <v>1094</v>
      </c>
      <c r="D72" s="21">
        <v>16</v>
      </c>
      <c r="E72" s="67">
        <v>16</v>
      </c>
      <c r="F72" s="72">
        <v>16</v>
      </c>
      <c r="G72" s="21"/>
      <c r="H72" s="67">
        <f t="shared" si="4"/>
        <v>16</v>
      </c>
      <c r="I72" s="21"/>
      <c r="J72" s="21">
        <v>35.69</v>
      </c>
    </row>
    <row r="73" s="47" customFormat="1" ht="20" customHeight="1" spans="1:10">
      <c r="A73" s="20">
        <f t="shared" si="5"/>
        <v>71</v>
      </c>
      <c r="B73" s="32" t="s">
        <v>1072</v>
      </c>
      <c r="C73" s="32" t="s">
        <v>1095</v>
      </c>
      <c r="D73" s="21">
        <v>5.72</v>
      </c>
      <c r="E73" s="67">
        <v>5.72</v>
      </c>
      <c r="F73" s="72">
        <v>5.72</v>
      </c>
      <c r="G73" s="21"/>
      <c r="H73" s="67">
        <f t="shared" si="4"/>
        <v>5.72</v>
      </c>
      <c r="I73" s="21"/>
      <c r="J73" s="21">
        <v>5.72</v>
      </c>
    </row>
    <row r="74" s="47" customFormat="1" ht="20" customHeight="1" spans="1:10">
      <c r="A74" s="20">
        <f t="shared" si="5"/>
        <v>72</v>
      </c>
      <c r="B74" s="32" t="s">
        <v>1072</v>
      </c>
      <c r="C74" s="32" t="s">
        <v>1096</v>
      </c>
      <c r="D74" s="21">
        <v>22.5</v>
      </c>
      <c r="E74" s="67">
        <v>14</v>
      </c>
      <c r="F74" s="72">
        <v>14</v>
      </c>
      <c r="G74" s="21"/>
      <c r="H74" s="67">
        <f t="shared" si="4"/>
        <v>14</v>
      </c>
      <c r="I74" s="21"/>
      <c r="J74" s="21">
        <v>14</v>
      </c>
    </row>
    <row r="75" s="47" customFormat="1" ht="20" customHeight="1" spans="1:10">
      <c r="A75" s="20">
        <f t="shared" si="5"/>
        <v>73</v>
      </c>
      <c r="B75" s="32" t="s">
        <v>1072</v>
      </c>
      <c r="C75" s="32" t="s">
        <v>1097</v>
      </c>
      <c r="D75" s="21">
        <v>12.38</v>
      </c>
      <c r="E75" s="67">
        <v>12.38</v>
      </c>
      <c r="F75" s="72">
        <v>12.38</v>
      </c>
      <c r="G75" s="21"/>
      <c r="H75" s="67">
        <f t="shared" si="4"/>
        <v>12.38</v>
      </c>
      <c r="I75" s="21"/>
      <c r="J75" s="21">
        <v>12.38</v>
      </c>
    </row>
    <row r="76" s="47" customFormat="1" ht="20" customHeight="1" spans="1:10">
      <c r="A76" s="20">
        <f t="shared" si="5"/>
        <v>74</v>
      </c>
      <c r="B76" s="32" t="s">
        <v>1072</v>
      </c>
      <c r="C76" s="32" t="s">
        <v>1098</v>
      </c>
      <c r="D76" s="21">
        <v>31.19</v>
      </c>
      <c r="E76" s="67">
        <v>31.19</v>
      </c>
      <c r="F76" s="72">
        <v>31.19</v>
      </c>
      <c r="G76" s="21"/>
      <c r="H76" s="67">
        <f t="shared" si="4"/>
        <v>31.19</v>
      </c>
      <c r="I76" s="21"/>
      <c r="J76" s="21">
        <v>31.19</v>
      </c>
    </row>
    <row r="77" s="47" customFormat="1" ht="20" customHeight="1" spans="1:10">
      <c r="A77" s="20">
        <f t="shared" si="5"/>
        <v>75</v>
      </c>
      <c r="B77" s="32" t="s">
        <v>1072</v>
      </c>
      <c r="C77" s="32" t="s">
        <v>1099</v>
      </c>
      <c r="D77" s="21">
        <v>24.87</v>
      </c>
      <c r="E77" s="67">
        <v>25.38</v>
      </c>
      <c r="F77" s="72">
        <v>25.38</v>
      </c>
      <c r="G77" s="21"/>
      <c r="H77" s="67">
        <f t="shared" si="4"/>
        <v>24.87</v>
      </c>
      <c r="I77" s="21">
        <f>F77-D77</f>
        <v>0.509999999999998</v>
      </c>
      <c r="J77" s="21">
        <v>25.4</v>
      </c>
    </row>
    <row r="78" s="47" customFormat="1" ht="20" customHeight="1" spans="1:10">
      <c r="A78" s="20">
        <f t="shared" si="5"/>
        <v>76</v>
      </c>
      <c r="B78" s="32" t="s">
        <v>1072</v>
      </c>
      <c r="C78" s="32" t="s">
        <v>1100</v>
      </c>
      <c r="D78" s="21">
        <v>50.51</v>
      </c>
      <c r="E78" s="67">
        <v>50.51</v>
      </c>
      <c r="F78" s="72">
        <v>50.51</v>
      </c>
      <c r="G78" s="21"/>
      <c r="H78" s="67">
        <f t="shared" si="4"/>
        <v>50.51</v>
      </c>
      <c r="I78" s="21"/>
      <c r="J78" s="21">
        <v>50.51</v>
      </c>
    </row>
    <row r="79" s="47" customFormat="1" ht="20" customHeight="1" spans="1:10">
      <c r="A79" s="20">
        <f t="shared" si="5"/>
        <v>77</v>
      </c>
      <c r="B79" s="32" t="s">
        <v>1072</v>
      </c>
      <c r="C79" s="32" t="s">
        <v>1101</v>
      </c>
      <c r="D79" s="21">
        <v>41.52</v>
      </c>
      <c r="E79" s="67">
        <v>50.21</v>
      </c>
      <c r="F79" s="72">
        <v>50.21</v>
      </c>
      <c r="G79" s="21"/>
      <c r="H79" s="67">
        <f t="shared" si="4"/>
        <v>50.21</v>
      </c>
      <c r="I79" s="21"/>
      <c r="J79" s="21">
        <v>50.21</v>
      </c>
    </row>
    <row r="80" s="47" customFormat="1" ht="20" customHeight="1" spans="1:10">
      <c r="A80" s="20">
        <f t="shared" si="5"/>
        <v>78</v>
      </c>
      <c r="B80" s="32" t="s">
        <v>1072</v>
      </c>
      <c r="C80" s="32" t="s">
        <v>1102</v>
      </c>
      <c r="D80" s="21">
        <v>30.36</v>
      </c>
      <c r="E80" s="67">
        <v>30.36</v>
      </c>
      <c r="F80" s="72">
        <v>30.36</v>
      </c>
      <c r="G80" s="21"/>
      <c r="H80" s="67">
        <f t="shared" si="4"/>
        <v>30.36</v>
      </c>
      <c r="I80" s="21"/>
      <c r="J80" s="21">
        <v>30.36</v>
      </c>
    </row>
    <row r="81" s="47" customFormat="1" ht="20" customHeight="1" spans="1:10">
      <c r="A81" s="20">
        <f t="shared" si="5"/>
        <v>79</v>
      </c>
      <c r="B81" s="32" t="s">
        <v>1072</v>
      </c>
      <c r="C81" s="32" t="s">
        <v>1103</v>
      </c>
      <c r="D81" s="21">
        <v>8.62</v>
      </c>
      <c r="E81" s="67">
        <v>8.62</v>
      </c>
      <c r="F81" s="72">
        <v>8.62</v>
      </c>
      <c r="G81" s="21"/>
      <c r="H81" s="67">
        <f t="shared" si="4"/>
        <v>8.62</v>
      </c>
      <c r="I81" s="21"/>
      <c r="J81" s="21">
        <v>8.62</v>
      </c>
    </row>
    <row r="82" s="47" customFormat="1" ht="20" customHeight="1" spans="1:10">
      <c r="A82" s="20">
        <f t="shared" si="5"/>
        <v>80</v>
      </c>
      <c r="B82" s="32" t="s">
        <v>1072</v>
      </c>
      <c r="C82" s="32" t="s">
        <v>1104</v>
      </c>
      <c r="D82" s="21">
        <v>32.15</v>
      </c>
      <c r="E82" s="67">
        <v>55</v>
      </c>
      <c r="F82" s="72">
        <v>55</v>
      </c>
      <c r="G82" s="21"/>
      <c r="H82" s="67">
        <f t="shared" si="4"/>
        <v>55</v>
      </c>
      <c r="I82" s="21"/>
      <c r="J82" s="21">
        <v>75.76</v>
      </c>
    </row>
    <row r="83" s="47" customFormat="1" ht="20" customHeight="1" spans="1:10">
      <c r="A83" s="20">
        <f t="shared" si="5"/>
        <v>81</v>
      </c>
      <c r="B83" s="32" t="s">
        <v>1072</v>
      </c>
      <c r="C83" s="32" t="s">
        <v>1105</v>
      </c>
      <c r="D83" s="21">
        <v>40</v>
      </c>
      <c r="E83" s="67">
        <v>25.65</v>
      </c>
      <c r="F83" s="72">
        <v>25.65</v>
      </c>
      <c r="G83" s="21"/>
      <c r="H83" s="67">
        <f t="shared" si="4"/>
        <v>25.65</v>
      </c>
      <c r="I83" s="21"/>
      <c r="J83" s="21">
        <v>25.65</v>
      </c>
    </row>
    <row r="84" s="47" customFormat="1" ht="20" customHeight="1" spans="1:10">
      <c r="A84" s="20">
        <f t="shared" si="5"/>
        <v>82</v>
      </c>
      <c r="B84" s="32" t="s">
        <v>1072</v>
      </c>
      <c r="C84" s="32" t="s">
        <v>1106</v>
      </c>
      <c r="D84" s="21"/>
      <c r="E84" s="67">
        <v>12.67</v>
      </c>
      <c r="F84" s="72">
        <v>12.67</v>
      </c>
      <c r="G84" s="21"/>
      <c r="H84" s="67">
        <f t="shared" si="4"/>
        <v>12.67</v>
      </c>
      <c r="I84" s="21"/>
      <c r="J84" s="21">
        <v>12.67</v>
      </c>
    </row>
    <row r="85" s="47" customFormat="1" ht="20" customHeight="1" spans="1:10">
      <c r="A85" s="20">
        <f t="shared" si="5"/>
        <v>83</v>
      </c>
      <c r="B85" s="32" t="s">
        <v>1072</v>
      </c>
      <c r="C85" s="32" t="s">
        <v>1107</v>
      </c>
      <c r="D85" s="21"/>
      <c r="E85" s="67">
        <v>19.16</v>
      </c>
      <c r="F85" s="72">
        <v>19.16</v>
      </c>
      <c r="G85" s="21"/>
      <c r="H85" s="67">
        <f t="shared" si="4"/>
        <v>19.16</v>
      </c>
      <c r="I85" s="21"/>
      <c r="J85" s="21">
        <v>19.16</v>
      </c>
    </row>
    <row r="86" s="47" customFormat="1" ht="20" customHeight="1" spans="1:10">
      <c r="A86" s="20">
        <f t="shared" si="5"/>
        <v>84</v>
      </c>
      <c r="B86" s="32" t="s">
        <v>1072</v>
      </c>
      <c r="C86" s="32" t="s">
        <v>1108</v>
      </c>
      <c r="D86" s="21">
        <v>131</v>
      </c>
      <c r="E86" s="67">
        <v>125</v>
      </c>
      <c r="F86" s="72">
        <v>125</v>
      </c>
      <c r="G86" s="21"/>
      <c r="H86" s="67">
        <f t="shared" si="4"/>
        <v>125</v>
      </c>
      <c r="I86" s="21"/>
      <c r="J86" s="21">
        <v>131</v>
      </c>
    </row>
    <row r="87" s="47" customFormat="1" ht="20" customHeight="1" spans="1:10">
      <c r="A87" s="20">
        <f t="shared" si="5"/>
        <v>85</v>
      </c>
      <c r="B87" s="32" t="s">
        <v>1072</v>
      </c>
      <c r="C87" s="32" t="s">
        <v>1109</v>
      </c>
      <c r="D87" s="21">
        <v>60</v>
      </c>
      <c r="E87" s="67">
        <v>64.62</v>
      </c>
      <c r="F87" s="72">
        <v>64.62</v>
      </c>
      <c r="G87" s="21"/>
      <c r="H87" s="67">
        <f t="shared" si="4"/>
        <v>64.62</v>
      </c>
      <c r="I87" s="21"/>
      <c r="J87" s="21">
        <v>77.62</v>
      </c>
    </row>
    <row r="88" s="47" customFormat="1" ht="20" customHeight="1" spans="1:10">
      <c r="A88" s="20">
        <f t="shared" si="5"/>
        <v>86</v>
      </c>
      <c r="B88" s="32" t="s">
        <v>1072</v>
      </c>
      <c r="C88" s="32" t="s">
        <v>1110</v>
      </c>
      <c r="D88" s="21"/>
      <c r="E88" s="67">
        <v>1000</v>
      </c>
      <c r="F88" s="72">
        <v>1000</v>
      </c>
      <c r="G88" s="21"/>
      <c r="H88" s="67">
        <f t="shared" si="4"/>
        <v>1000</v>
      </c>
      <c r="I88" s="21"/>
      <c r="J88" s="21">
        <v>1324.35</v>
      </c>
    </row>
    <row r="89" s="47" customFormat="1" ht="20" customHeight="1" spans="1:10">
      <c r="A89" s="20">
        <f t="shared" si="5"/>
        <v>87</v>
      </c>
      <c r="B89" s="32" t="s">
        <v>1072</v>
      </c>
      <c r="C89" s="32" t="s">
        <v>1111</v>
      </c>
      <c r="D89" s="21">
        <v>75</v>
      </c>
      <c r="E89" s="67">
        <v>28.5</v>
      </c>
      <c r="F89" s="72">
        <v>28.5</v>
      </c>
      <c r="G89" s="21"/>
      <c r="H89" s="67">
        <f t="shared" si="4"/>
        <v>28.5</v>
      </c>
      <c r="I89" s="21"/>
      <c r="J89" s="21">
        <v>100.54</v>
      </c>
    </row>
    <row r="90" s="47" customFormat="1" ht="20" customHeight="1" spans="1:10">
      <c r="A90" s="20">
        <f t="shared" si="5"/>
        <v>88</v>
      </c>
      <c r="B90" s="32" t="s">
        <v>1072</v>
      </c>
      <c r="C90" s="32" t="s">
        <v>1112</v>
      </c>
      <c r="D90" s="21">
        <v>1240</v>
      </c>
      <c r="E90" s="67">
        <v>600</v>
      </c>
      <c r="F90" s="72">
        <v>600</v>
      </c>
      <c r="G90" s="21"/>
      <c r="H90" s="67">
        <f t="shared" si="4"/>
        <v>600</v>
      </c>
      <c r="I90" s="21"/>
      <c r="J90" s="21">
        <v>1671.53</v>
      </c>
    </row>
    <row r="91" s="47" customFormat="1" ht="20" customHeight="1" spans="1:10">
      <c r="A91" s="20">
        <f t="shared" si="5"/>
        <v>89</v>
      </c>
      <c r="B91" s="32" t="s">
        <v>1113</v>
      </c>
      <c r="C91" s="32" t="s">
        <v>1114</v>
      </c>
      <c r="D91" s="21">
        <v>192</v>
      </c>
      <c r="E91" s="67">
        <v>621</v>
      </c>
      <c r="F91" s="72">
        <v>621</v>
      </c>
      <c r="G91" s="21"/>
      <c r="H91" s="67">
        <f t="shared" si="4"/>
        <v>576</v>
      </c>
      <c r="I91" s="21">
        <v>45</v>
      </c>
      <c r="J91" s="21">
        <v>871.82</v>
      </c>
    </row>
    <row r="92" s="47" customFormat="1" ht="20" customHeight="1" spans="1:10">
      <c r="A92" s="20">
        <f t="shared" si="5"/>
        <v>90</v>
      </c>
      <c r="B92" s="32" t="s">
        <v>1113</v>
      </c>
      <c r="C92" s="32" t="s">
        <v>1115</v>
      </c>
      <c r="D92" s="21">
        <v>440</v>
      </c>
      <c r="E92" s="67">
        <v>759</v>
      </c>
      <c r="F92" s="72">
        <v>759</v>
      </c>
      <c r="G92" s="21"/>
      <c r="H92" s="67">
        <f t="shared" si="4"/>
        <v>731.17</v>
      </c>
      <c r="I92" s="21">
        <v>27.8299999999999</v>
      </c>
      <c r="J92" s="21">
        <v>1081.17</v>
      </c>
    </row>
    <row r="93" s="47" customFormat="1" ht="20" customHeight="1" spans="1:10">
      <c r="A93" s="20">
        <f t="shared" si="5"/>
        <v>91</v>
      </c>
      <c r="B93" s="32" t="s">
        <v>1113</v>
      </c>
      <c r="C93" s="32" t="s">
        <v>1116</v>
      </c>
      <c r="D93" s="21">
        <v>130</v>
      </c>
      <c r="E93" s="67">
        <v>195</v>
      </c>
      <c r="F93" s="72">
        <v>195</v>
      </c>
      <c r="G93" s="21"/>
      <c r="H93" s="67">
        <f t="shared" si="4"/>
        <v>100</v>
      </c>
      <c r="I93" s="21">
        <v>95</v>
      </c>
      <c r="J93" s="21">
        <v>632.77</v>
      </c>
    </row>
    <row r="94" s="47" customFormat="1" ht="20" customHeight="1" spans="1:10">
      <c r="A94" s="20">
        <f t="shared" si="5"/>
        <v>92</v>
      </c>
      <c r="B94" s="32" t="s">
        <v>1113</v>
      </c>
      <c r="C94" s="32" t="s">
        <v>1117</v>
      </c>
      <c r="D94" s="21">
        <v>1053</v>
      </c>
      <c r="E94" s="67">
        <v>1370</v>
      </c>
      <c r="F94" s="72">
        <v>1370</v>
      </c>
      <c r="G94" s="21"/>
      <c r="H94" s="67">
        <f t="shared" si="4"/>
        <v>1147.89</v>
      </c>
      <c r="I94" s="21">
        <v>222.11</v>
      </c>
      <c r="J94" s="21">
        <v>1571.11</v>
      </c>
    </row>
    <row r="95" s="47" customFormat="1" ht="20" customHeight="1" spans="1:10">
      <c r="A95" s="20">
        <f t="shared" si="5"/>
        <v>93</v>
      </c>
      <c r="B95" s="32" t="s">
        <v>1113</v>
      </c>
      <c r="C95" s="32" t="s">
        <v>1118</v>
      </c>
      <c r="D95" s="21"/>
      <c r="E95" s="67">
        <v>14.5</v>
      </c>
      <c r="F95" s="72">
        <v>14.5</v>
      </c>
      <c r="G95" s="21"/>
      <c r="H95" s="67">
        <f t="shared" si="4"/>
        <v>14.5</v>
      </c>
      <c r="I95" s="21"/>
      <c r="J95" s="21">
        <v>14.5</v>
      </c>
    </row>
    <row r="96" s="47" customFormat="1" ht="20" customHeight="1" spans="1:10">
      <c r="A96" s="20">
        <f t="shared" si="5"/>
        <v>94</v>
      </c>
      <c r="B96" s="32" t="s">
        <v>1113</v>
      </c>
      <c r="C96" s="32" t="s">
        <v>1119</v>
      </c>
      <c r="D96" s="21">
        <v>199</v>
      </c>
      <c r="E96" s="67">
        <v>2.51</v>
      </c>
      <c r="F96" s="72">
        <v>2.51</v>
      </c>
      <c r="G96" s="21"/>
      <c r="H96" s="67">
        <f t="shared" si="4"/>
        <v>2.51</v>
      </c>
      <c r="I96" s="21"/>
      <c r="J96" s="21">
        <v>52.51</v>
      </c>
    </row>
    <row r="97" s="47" customFormat="1" ht="20" customHeight="1" spans="1:10">
      <c r="A97" s="20">
        <f t="shared" si="5"/>
        <v>95</v>
      </c>
      <c r="B97" s="32" t="s">
        <v>1113</v>
      </c>
      <c r="C97" s="32" t="s">
        <v>1120</v>
      </c>
      <c r="D97" s="21"/>
      <c r="E97" s="67">
        <v>15</v>
      </c>
      <c r="F97" s="72">
        <v>15</v>
      </c>
      <c r="G97" s="21"/>
      <c r="H97" s="67">
        <f t="shared" si="4"/>
        <v>15</v>
      </c>
      <c r="I97" s="21"/>
      <c r="J97" s="21">
        <v>15</v>
      </c>
    </row>
    <row r="98" s="47" customFormat="1" ht="20" customHeight="1" spans="1:10">
      <c r="A98" s="20">
        <f t="shared" si="5"/>
        <v>96</v>
      </c>
      <c r="B98" s="32" t="s">
        <v>1113</v>
      </c>
      <c r="C98" s="32" t="s">
        <v>1121</v>
      </c>
      <c r="D98" s="21"/>
      <c r="E98" s="67">
        <v>495</v>
      </c>
      <c r="F98" s="72">
        <v>495</v>
      </c>
      <c r="G98" s="21"/>
      <c r="H98" s="67">
        <f t="shared" si="4"/>
        <v>495</v>
      </c>
      <c r="I98" s="21"/>
      <c r="J98" s="21">
        <v>495</v>
      </c>
    </row>
    <row r="99" s="47" customFormat="1" ht="20" customHeight="1" spans="1:10">
      <c r="A99" s="20">
        <f t="shared" si="5"/>
        <v>97</v>
      </c>
      <c r="B99" s="32" t="s">
        <v>1113</v>
      </c>
      <c r="C99" s="32" t="s">
        <v>1122</v>
      </c>
      <c r="D99" s="21">
        <v>240</v>
      </c>
      <c r="E99" s="67">
        <v>680</v>
      </c>
      <c r="F99" s="72">
        <v>680</v>
      </c>
      <c r="G99" s="21"/>
      <c r="H99" s="67">
        <f t="shared" si="4"/>
        <v>540</v>
      </c>
      <c r="I99" s="21">
        <v>140</v>
      </c>
      <c r="J99" s="21">
        <v>681</v>
      </c>
    </row>
    <row r="100" s="47" customFormat="1" ht="20" customHeight="1" spans="1:10">
      <c r="A100" s="20">
        <f t="shared" si="5"/>
        <v>98</v>
      </c>
      <c r="B100" s="32" t="s">
        <v>1113</v>
      </c>
      <c r="C100" s="32" t="s">
        <v>1123</v>
      </c>
      <c r="D100" s="21">
        <v>683</v>
      </c>
      <c r="E100" s="67">
        <v>806</v>
      </c>
      <c r="F100" s="72">
        <v>806</v>
      </c>
      <c r="G100" s="21"/>
      <c r="H100" s="67">
        <f t="shared" si="4"/>
        <v>806</v>
      </c>
      <c r="I100" s="21"/>
      <c r="J100" s="21">
        <v>861.9</v>
      </c>
    </row>
    <row r="101" s="47" customFormat="1" ht="20" customHeight="1" spans="1:10">
      <c r="A101" s="20">
        <f t="shared" si="5"/>
        <v>99</v>
      </c>
      <c r="B101" s="32" t="s">
        <v>1113</v>
      </c>
      <c r="C101" s="32" t="s">
        <v>1124</v>
      </c>
      <c r="D101" s="21">
        <v>367</v>
      </c>
      <c r="E101" s="67">
        <v>172</v>
      </c>
      <c r="F101" s="72">
        <v>172</v>
      </c>
      <c r="G101" s="21"/>
      <c r="H101" s="67">
        <f t="shared" si="4"/>
        <v>172</v>
      </c>
      <c r="I101" s="21"/>
      <c r="J101" s="21">
        <v>172.2</v>
      </c>
    </row>
    <row r="102" s="47" customFormat="1" ht="20" customHeight="1" spans="1:10">
      <c r="A102" s="20">
        <f t="shared" si="5"/>
        <v>100</v>
      </c>
      <c r="B102" s="32" t="s">
        <v>1113</v>
      </c>
      <c r="C102" s="32" t="s">
        <v>1125</v>
      </c>
      <c r="D102" s="21"/>
      <c r="E102" s="67">
        <v>161</v>
      </c>
      <c r="F102" s="72">
        <v>161</v>
      </c>
      <c r="G102" s="21"/>
      <c r="H102" s="67">
        <f t="shared" si="4"/>
        <v>161</v>
      </c>
      <c r="I102" s="21"/>
      <c r="J102" s="21">
        <v>161</v>
      </c>
    </row>
    <row r="103" s="47" customFormat="1" ht="20" customHeight="1" spans="1:10">
      <c r="A103" s="20">
        <f t="shared" si="5"/>
        <v>101</v>
      </c>
      <c r="B103" s="32" t="s">
        <v>1113</v>
      </c>
      <c r="C103" s="32" t="s">
        <v>1126</v>
      </c>
      <c r="D103" s="21">
        <v>201</v>
      </c>
      <c r="E103" s="67">
        <v>242</v>
      </c>
      <c r="F103" s="72">
        <v>242</v>
      </c>
      <c r="G103" s="21"/>
      <c r="H103" s="67">
        <f t="shared" si="4"/>
        <v>201</v>
      </c>
      <c r="I103" s="21">
        <v>41</v>
      </c>
      <c r="J103" s="21">
        <v>241.79</v>
      </c>
    </row>
    <row r="104" s="47" customFormat="1" ht="20" customHeight="1" spans="1:10">
      <c r="A104" s="20">
        <f t="shared" si="5"/>
        <v>102</v>
      </c>
      <c r="B104" s="32" t="s">
        <v>1113</v>
      </c>
      <c r="C104" s="32" t="s">
        <v>1127</v>
      </c>
      <c r="D104" s="21">
        <v>501</v>
      </c>
      <c r="E104" s="67">
        <v>768</v>
      </c>
      <c r="F104" s="72">
        <v>768</v>
      </c>
      <c r="G104" s="21"/>
      <c r="H104" s="67">
        <f t="shared" si="4"/>
        <v>184</v>
      </c>
      <c r="I104" s="21">
        <v>584</v>
      </c>
      <c r="J104" s="21">
        <v>760.1</v>
      </c>
    </row>
    <row r="105" s="47" customFormat="1" ht="20" customHeight="1" spans="1:10">
      <c r="A105" s="20">
        <f t="shared" si="5"/>
        <v>103</v>
      </c>
      <c r="B105" s="32" t="s">
        <v>1113</v>
      </c>
      <c r="C105" s="32" t="s">
        <v>1128</v>
      </c>
      <c r="D105" s="21"/>
      <c r="E105" s="67">
        <v>200</v>
      </c>
      <c r="F105" s="72">
        <v>200</v>
      </c>
      <c r="G105" s="21"/>
      <c r="H105" s="67">
        <f t="shared" si="4"/>
        <v>200</v>
      </c>
      <c r="I105" s="21"/>
      <c r="J105" s="21">
        <v>200</v>
      </c>
    </row>
    <row r="106" s="47" customFormat="1" ht="20" customHeight="1" spans="1:10">
      <c r="A106" s="20">
        <f t="shared" si="5"/>
        <v>104</v>
      </c>
      <c r="B106" s="32" t="s">
        <v>1113</v>
      </c>
      <c r="C106" s="32" t="s">
        <v>1129</v>
      </c>
      <c r="D106" s="21"/>
      <c r="E106" s="67">
        <v>170</v>
      </c>
      <c r="F106" s="72">
        <v>170</v>
      </c>
      <c r="G106" s="21"/>
      <c r="H106" s="67">
        <f t="shared" si="4"/>
        <v>155</v>
      </c>
      <c r="I106" s="21">
        <v>15</v>
      </c>
      <c r="J106" s="21">
        <v>176</v>
      </c>
    </row>
    <row r="107" s="47" customFormat="1" ht="20" customHeight="1" spans="1:10">
      <c r="A107" s="20">
        <f t="shared" si="5"/>
        <v>105</v>
      </c>
      <c r="B107" s="32" t="s">
        <v>1113</v>
      </c>
      <c r="C107" s="32" t="s">
        <v>1130</v>
      </c>
      <c r="D107" s="21"/>
      <c r="E107" s="67">
        <v>270</v>
      </c>
      <c r="F107" s="72">
        <v>270</v>
      </c>
      <c r="G107" s="21"/>
      <c r="H107" s="67">
        <f t="shared" si="4"/>
        <v>270</v>
      </c>
      <c r="I107" s="21"/>
      <c r="J107" s="21">
        <v>296.84</v>
      </c>
    </row>
    <row r="108" s="47" customFormat="1" ht="20" customHeight="1" spans="1:10">
      <c r="A108" s="20">
        <f t="shared" si="5"/>
        <v>106</v>
      </c>
      <c r="B108" s="32" t="s">
        <v>1113</v>
      </c>
      <c r="C108" s="32" t="s">
        <v>1131</v>
      </c>
      <c r="D108" s="21">
        <v>59</v>
      </c>
      <c r="E108" s="67">
        <v>26</v>
      </c>
      <c r="F108" s="72">
        <v>26</v>
      </c>
      <c r="G108" s="21"/>
      <c r="H108" s="67">
        <f t="shared" si="4"/>
        <v>26</v>
      </c>
      <c r="I108" s="21"/>
      <c r="J108" s="21">
        <v>26</v>
      </c>
    </row>
    <row r="109" s="47" customFormat="1" ht="20" customHeight="1" spans="1:10">
      <c r="A109" s="20">
        <f t="shared" si="5"/>
        <v>107</v>
      </c>
      <c r="B109" s="32" t="s">
        <v>1113</v>
      </c>
      <c r="C109" s="32" t="s">
        <v>1132</v>
      </c>
      <c r="D109" s="21">
        <v>31</v>
      </c>
      <c r="E109" s="67"/>
      <c r="F109" s="72"/>
      <c r="G109" s="21">
        <v>18.66</v>
      </c>
      <c r="H109" s="67">
        <f t="shared" si="4"/>
        <v>18.66</v>
      </c>
      <c r="I109" s="21"/>
      <c r="J109" s="21"/>
    </row>
    <row r="110" s="47" customFormat="1" ht="20" customHeight="1" spans="1:10">
      <c r="A110" s="20">
        <f t="shared" si="5"/>
        <v>108</v>
      </c>
      <c r="B110" s="32" t="s">
        <v>1113</v>
      </c>
      <c r="C110" s="32" t="s">
        <v>1133</v>
      </c>
      <c r="D110" s="21">
        <v>205</v>
      </c>
      <c r="E110" s="67"/>
      <c r="F110" s="72"/>
      <c r="G110" s="21">
        <v>220</v>
      </c>
      <c r="H110" s="67">
        <f t="shared" si="4"/>
        <v>220</v>
      </c>
      <c r="I110" s="21"/>
      <c r="J110" s="21"/>
    </row>
    <row r="111" s="47" customFormat="1" ht="20" customHeight="1" spans="1:10">
      <c r="A111" s="20">
        <f t="shared" si="5"/>
        <v>109</v>
      </c>
      <c r="B111" s="32" t="s">
        <v>1113</v>
      </c>
      <c r="C111" s="32" t="s">
        <v>1134</v>
      </c>
      <c r="D111" s="21"/>
      <c r="E111" s="67"/>
      <c r="F111" s="72"/>
      <c r="G111" s="21">
        <v>209</v>
      </c>
      <c r="H111" s="67">
        <f t="shared" si="4"/>
        <v>209</v>
      </c>
      <c r="I111" s="21"/>
      <c r="J111" s="21"/>
    </row>
    <row r="112" s="47" customFormat="1" ht="20" customHeight="1" spans="1:10">
      <c r="A112" s="20">
        <f t="shared" si="5"/>
        <v>110</v>
      </c>
      <c r="B112" s="32" t="s">
        <v>1135</v>
      </c>
      <c r="C112" s="32" t="s">
        <v>1136</v>
      </c>
      <c r="D112" s="21">
        <v>206.44</v>
      </c>
      <c r="E112" s="67"/>
      <c r="F112" s="72"/>
      <c r="G112" s="21">
        <v>5.28</v>
      </c>
      <c r="H112" s="67">
        <f t="shared" si="4"/>
        <v>5.28</v>
      </c>
      <c r="I112" s="21"/>
      <c r="J112" s="21"/>
    </row>
    <row r="113" s="47" customFormat="1" ht="20" customHeight="1" spans="1:10">
      <c r="A113" s="20">
        <f t="shared" si="5"/>
        <v>111</v>
      </c>
      <c r="B113" s="32" t="s">
        <v>1135</v>
      </c>
      <c r="C113" s="32" t="s">
        <v>1137</v>
      </c>
      <c r="D113" s="21">
        <v>426.22</v>
      </c>
      <c r="E113" s="67"/>
      <c r="F113" s="72"/>
      <c r="G113" s="21">
        <v>75.43</v>
      </c>
      <c r="H113" s="67">
        <f t="shared" si="4"/>
        <v>75.43</v>
      </c>
      <c r="I113" s="21"/>
      <c r="J113" s="21"/>
    </row>
    <row r="114" s="47" customFormat="1" ht="20" customHeight="1" spans="1:10">
      <c r="A114" s="20">
        <f t="shared" si="5"/>
        <v>112</v>
      </c>
      <c r="B114" s="32" t="s">
        <v>1135</v>
      </c>
      <c r="C114" s="32" t="s">
        <v>1138</v>
      </c>
      <c r="D114" s="21"/>
      <c r="E114" s="67"/>
      <c r="F114" s="72"/>
      <c r="G114" s="21">
        <v>5.06999999999999</v>
      </c>
      <c r="H114" s="67">
        <f t="shared" si="4"/>
        <v>5.06999999999999</v>
      </c>
      <c r="I114" s="21"/>
      <c r="J114" s="21"/>
    </row>
    <row r="115" s="47" customFormat="1" ht="20" customHeight="1" spans="1:10">
      <c r="A115" s="20">
        <f t="shared" si="5"/>
        <v>113</v>
      </c>
      <c r="B115" s="32" t="s">
        <v>1135</v>
      </c>
      <c r="C115" s="32" t="s">
        <v>1139</v>
      </c>
      <c r="D115" s="21">
        <v>16.5</v>
      </c>
      <c r="E115" s="67">
        <v>21.3</v>
      </c>
      <c r="F115" s="72">
        <v>21.3</v>
      </c>
      <c r="G115" s="21"/>
      <c r="H115" s="67">
        <f t="shared" si="4"/>
        <v>21.3</v>
      </c>
      <c r="I115" s="21"/>
      <c r="J115" s="21">
        <v>21.3</v>
      </c>
    </row>
    <row r="116" s="47" customFormat="1" ht="20" customHeight="1" spans="1:10">
      <c r="A116" s="20">
        <f t="shared" si="5"/>
        <v>114</v>
      </c>
      <c r="B116" s="32" t="s">
        <v>1135</v>
      </c>
      <c r="C116" s="32" t="s">
        <v>1140</v>
      </c>
      <c r="D116" s="21">
        <v>115</v>
      </c>
      <c r="E116" s="67">
        <v>63.6</v>
      </c>
      <c r="F116" s="72">
        <v>63.6</v>
      </c>
      <c r="G116" s="21">
        <v>100</v>
      </c>
      <c r="H116" s="67">
        <f t="shared" ref="H115:H137" si="6">E116+G116-I116</f>
        <v>163.6</v>
      </c>
      <c r="I116" s="21"/>
      <c r="J116" s="21">
        <v>166.6</v>
      </c>
    </row>
    <row r="117" s="47" customFormat="1" ht="20" customHeight="1" spans="1:10">
      <c r="A117" s="20">
        <f t="shared" si="5"/>
        <v>115</v>
      </c>
      <c r="B117" s="32" t="s">
        <v>1135</v>
      </c>
      <c r="C117" s="32" t="s">
        <v>1141</v>
      </c>
      <c r="D117" s="21">
        <v>427.5</v>
      </c>
      <c r="E117" s="67">
        <v>213.76</v>
      </c>
      <c r="F117" s="72">
        <v>213.76</v>
      </c>
      <c r="G117" s="21"/>
      <c r="H117" s="67">
        <f t="shared" si="6"/>
        <v>213.76</v>
      </c>
      <c r="I117" s="21"/>
      <c r="J117" s="21">
        <v>713.76</v>
      </c>
    </row>
    <row r="118" s="47" customFormat="1" ht="20" customHeight="1" spans="1:10">
      <c r="A118" s="20">
        <f t="shared" si="5"/>
        <v>116</v>
      </c>
      <c r="B118" s="32" t="s">
        <v>1135</v>
      </c>
      <c r="C118" s="32" t="s">
        <v>1142</v>
      </c>
      <c r="D118" s="21">
        <v>7.56</v>
      </c>
      <c r="E118" s="67">
        <v>16.02</v>
      </c>
      <c r="F118" s="72">
        <v>16.02</v>
      </c>
      <c r="G118" s="21"/>
      <c r="H118" s="67">
        <f t="shared" si="6"/>
        <v>16.02</v>
      </c>
      <c r="I118" s="21"/>
      <c r="J118" s="21">
        <v>16.02</v>
      </c>
    </row>
    <row r="119" s="47" customFormat="1" ht="20" customHeight="1" spans="1:10">
      <c r="A119" s="20">
        <f t="shared" si="5"/>
        <v>117</v>
      </c>
      <c r="B119" s="32" t="s">
        <v>1135</v>
      </c>
      <c r="C119" s="32" t="s">
        <v>1143</v>
      </c>
      <c r="D119" s="21">
        <v>49.93</v>
      </c>
      <c r="E119" s="67">
        <v>30</v>
      </c>
      <c r="F119" s="72">
        <v>30</v>
      </c>
      <c r="G119" s="21"/>
      <c r="H119" s="67">
        <f t="shared" si="6"/>
        <v>30</v>
      </c>
      <c r="I119" s="21"/>
      <c r="J119" s="21">
        <v>30</v>
      </c>
    </row>
    <row r="120" s="47" customFormat="1" ht="20" customHeight="1" spans="1:10">
      <c r="A120" s="20">
        <f t="shared" si="5"/>
        <v>118</v>
      </c>
      <c r="B120" s="32" t="s">
        <v>1135</v>
      </c>
      <c r="C120" s="32" t="s">
        <v>1144</v>
      </c>
      <c r="D120" s="21">
        <v>6.52</v>
      </c>
      <c r="E120" s="67">
        <v>8.46</v>
      </c>
      <c r="F120" s="72">
        <v>8.46</v>
      </c>
      <c r="G120" s="21"/>
      <c r="H120" s="67">
        <f t="shared" si="6"/>
        <v>8.46</v>
      </c>
      <c r="I120" s="21"/>
      <c r="J120" s="21">
        <v>12.32</v>
      </c>
    </row>
    <row r="121" s="47" customFormat="1" ht="20" customHeight="1" spans="1:10">
      <c r="A121" s="20">
        <f t="shared" si="5"/>
        <v>119</v>
      </c>
      <c r="B121" s="32" t="s">
        <v>1135</v>
      </c>
      <c r="C121" s="32" t="s">
        <v>1145</v>
      </c>
      <c r="D121" s="21">
        <v>59.35</v>
      </c>
      <c r="E121" s="67">
        <v>26.83</v>
      </c>
      <c r="F121" s="72">
        <v>26.83</v>
      </c>
      <c r="G121" s="21"/>
      <c r="H121" s="67">
        <f t="shared" si="6"/>
        <v>26.83</v>
      </c>
      <c r="I121" s="21"/>
      <c r="J121" s="21">
        <v>26.83</v>
      </c>
    </row>
    <row r="122" s="47" customFormat="1" ht="20" customHeight="1" spans="1:10">
      <c r="A122" s="20">
        <f t="shared" si="5"/>
        <v>120</v>
      </c>
      <c r="B122" s="32" t="s">
        <v>1135</v>
      </c>
      <c r="C122" s="32" t="s">
        <v>1041</v>
      </c>
      <c r="D122" s="21">
        <v>413.46</v>
      </c>
      <c r="E122" s="67">
        <v>190</v>
      </c>
      <c r="F122" s="72">
        <v>190</v>
      </c>
      <c r="G122" s="21"/>
      <c r="H122" s="67">
        <f t="shared" si="6"/>
        <v>190</v>
      </c>
      <c r="I122" s="21"/>
      <c r="J122" s="21">
        <v>190</v>
      </c>
    </row>
    <row r="123" s="47" customFormat="1" ht="20" customHeight="1" spans="1:10">
      <c r="A123" s="20">
        <f t="shared" si="5"/>
        <v>121</v>
      </c>
      <c r="B123" s="32" t="s">
        <v>1135</v>
      </c>
      <c r="C123" s="32" t="s">
        <v>1146</v>
      </c>
      <c r="D123" s="21">
        <v>179.28</v>
      </c>
      <c r="E123" s="67">
        <v>179.28</v>
      </c>
      <c r="F123" s="72">
        <v>179.28</v>
      </c>
      <c r="G123" s="21"/>
      <c r="H123" s="67">
        <f t="shared" si="6"/>
        <v>179.28</v>
      </c>
      <c r="I123" s="21"/>
      <c r="J123" s="21">
        <v>179.28</v>
      </c>
    </row>
    <row r="124" s="47" customFormat="1" ht="20" customHeight="1" spans="1:10">
      <c r="A124" s="20">
        <f t="shared" si="5"/>
        <v>122</v>
      </c>
      <c r="B124" s="32" t="s">
        <v>1135</v>
      </c>
      <c r="C124" s="32" t="s">
        <v>1147</v>
      </c>
      <c r="D124" s="21"/>
      <c r="E124" s="67">
        <v>6.3</v>
      </c>
      <c r="F124" s="72">
        <v>6.3</v>
      </c>
      <c r="G124" s="21"/>
      <c r="H124" s="67">
        <f t="shared" si="6"/>
        <v>6.3</v>
      </c>
      <c r="I124" s="21"/>
      <c r="J124" s="21">
        <v>6.3</v>
      </c>
    </row>
    <row r="125" s="47" customFormat="1" ht="20" customHeight="1" spans="1:10">
      <c r="A125" s="20">
        <f t="shared" si="5"/>
        <v>123</v>
      </c>
      <c r="B125" s="32" t="s">
        <v>1135</v>
      </c>
      <c r="C125" s="32" t="s">
        <v>1148</v>
      </c>
      <c r="D125" s="21">
        <v>156</v>
      </c>
      <c r="E125" s="67">
        <v>152</v>
      </c>
      <c r="F125" s="72">
        <v>152</v>
      </c>
      <c r="G125" s="21"/>
      <c r="H125" s="67">
        <f t="shared" si="6"/>
        <v>152</v>
      </c>
      <c r="I125" s="21"/>
      <c r="J125" s="21">
        <v>152.02</v>
      </c>
    </row>
    <row r="126" s="47" customFormat="1" ht="20" customHeight="1" spans="1:10">
      <c r="A126" s="20">
        <f t="shared" si="5"/>
        <v>124</v>
      </c>
      <c r="B126" s="32" t="s">
        <v>1135</v>
      </c>
      <c r="C126" s="32" t="s">
        <v>1149</v>
      </c>
      <c r="D126" s="21">
        <v>50</v>
      </c>
      <c r="E126" s="67">
        <v>50</v>
      </c>
      <c r="F126" s="72">
        <v>50</v>
      </c>
      <c r="G126" s="21"/>
      <c r="H126" s="67">
        <f t="shared" si="6"/>
        <v>50</v>
      </c>
      <c r="I126" s="21"/>
      <c r="J126" s="21"/>
    </row>
    <row r="127" s="47" customFormat="1" ht="20" customHeight="1" spans="1:10">
      <c r="A127" s="20">
        <f t="shared" si="5"/>
        <v>125</v>
      </c>
      <c r="B127" s="32" t="s">
        <v>1135</v>
      </c>
      <c r="C127" s="32" t="s">
        <v>1034</v>
      </c>
      <c r="D127" s="21">
        <v>1137.7</v>
      </c>
      <c r="E127" s="67">
        <v>1294.49</v>
      </c>
      <c r="F127" s="72">
        <v>1294.49</v>
      </c>
      <c r="G127" s="21"/>
      <c r="H127" s="67">
        <f t="shared" si="6"/>
        <v>1294.49</v>
      </c>
      <c r="I127" s="21"/>
      <c r="J127" s="21">
        <v>2030.18</v>
      </c>
    </row>
    <row r="128" s="47" customFormat="1" ht="20" customHeight="1" spans="1:10">
      <c r="A128" s="20">
        <f t="shared" si="5"/>
        <v>126</v>
      </c>
      <c r="B128" s="32" t="s">
        <v>1135</v>
      </c>
      <c r="C128" s="32" t="s">
        <v>1026</v>
      </c>
      <c r="D128" s="21">
        <v>595.23</v>
      </c>
      <c r="E128" s="67">
        <v>432.49</v>
      </c>
      <c r="F128" s="72">
        <v>432.49</v>
      </c>
      <c r="G128" s="21"/>
      <c r="H128" s="67">
        <f t="shared" si="6"/>
        <v>432.49</v>
      </c>
      <c r="I128" s="21"/>
      <c r="J128" s="21">
        <v>434.97</v>
      </c>
    </row>
    <row r="129" s="47" customFormat="1" ht="20" customHeight="1" spans="1:10">
      <c r="A129" s="20">
        <f t="shared" si="5"/>
        <v>127</v>
      </c>
      <c r="B129" s="32" t="s">
        <v>1135</v>
      </c>
      <c r="C129" s="32" t="s">
        <v>1150</v>
      </c>
      <c r="D129" s="21">
        <v>13.97</v>
      </c>
      <c r="E129" s="67">
        <v>4.8</v>
      </c>
      <c r="F129" s="72">
        <v>4.8</v>
      </c>
      <c r="G129" s="21"/>
      <c r="H129" s="67">
        <f t="shared" si="6"/>
        <v>4.8</v>
      </c>
      <c r="I129" s="21"/>
      <c r="J129" s="21">
        <v>13.97</v>
      </c>
    </row>
    <row r="130" s="47" customFormat="1" ht="20" customHeight="1" spans="1:10">
      <c r="A130" s="20">
        <f t="shared" si="5"/>
        <v>128</v>
      </c>
      <c r="B130" s="32" t="s">
        <v>1135</v>
      </c>
      <c r="C130" s="32" t="s">
        <v>1151</v>
      </c>
      <c r="D130" s="21">
        <v>169.1</v>
      </c>
      <c r="E130" s="67">
        <v>169.1</v>
      </c>
      <c r="F130" s="72">
        <v>169.1</v>
      </c>
      <c r="G130" s="21"/>
      <c r="H130" s="67">
        <f t="shared" si="6"/>
        <v>169.1</v>
      </c>
      <c r="I130" s="21"/>
      <c r="J130" s="21">
        <v>177.94</v>
      </c>
    </row>
    <row r="131" s="47" customFormat="1" ht="20" customHeight="1" spans="1:10">
      <c r="A131" s="20">
        <f t="shared" si="5"/>
        <v>129</v>
      </c>
      <c r="B131" s="32" t="s">
        <v>1135</v>
      </c>
      <c r="C131" s="32" t="s">
        <v>1152</v>
      </c>
      <c r="D131" s="21">
        <v>160</v>
      </c>
      <c r="E131" s="67">
        <v>173</v>
      </c>
      <c r="F131" s="72">
        <v>173</v>
      </c>
      <c r="G131" s="21"/>
      <c r="H131" s="67">
        <f t="shared" si="6"/>
        <v>173</v>
      </c>
      <c r="I131" s="21"/>
      <c r="J131" s="21">
        <v>158</v>
      </c>
    </row>
    <row r="132" s="47" customFormat="1" ht="20" customHeight="1" spans="1:10">
      <c r="A132" s="20">
        <f t="shared" si="5"/>
        <v>130</v>
      </c>
      <c r="B132" s="32" t="s">
        <v>1135</v>
      </c>
      <c r="C132" s="32" t="s">
        <v>1153</v>
      </c>
      <c r="D132" s="21">
        <v>136</v>
      </c>
      <c r="E132" s="67">
        <v>101</v>
      </c>
      <c r="F132" s="72">
        <v>101</v>
      </c>
      <c r="G132" s="21"/>
      <c r="H132" s="67">
        <f t="shared" si="6"/>
        <v>101</v>
      </c>
      <c r="I132" s="21"/>
      <c r="J132" s="21">
        <v>101</v>
      </c>
    </row>
    <row r="133" s="47" customFormat="1" ht="20" customHeight="1" spans="1:10">
      <c r="A133" s="20">
        <f t="shared" ref="A133:A138" si="7">ROW()-2</f>
        <v>131</v>
      </c>
      <c r="B133" s="32" t="s">
        <v>1135</v>
      </c>
      <c r="C133" s="32" t="s">
        <v>1154</v>
      </c>
      <c r="D133" s="21">
        <v>78</v>
      </c>
      <c r="E133" s="67">
        <v>47</v>
      </c>
      <c r="F133" s="72">
        <v>47</v>
      </c>
      <c r="G133" s="21"/>
      <c r="H133" s="67">
        <f t="shared" si="6"/>
        <v>47</v>
      </c>
      <c r="I133" s="21"/>
      <c r="J133" s="21">
        <v>47.08</v>
      </c>
    </row>
    <row r="134" s="47" customFormat="1" ht="20" customHeight="1" spans="1:10">
      <c r="A134" s="20">
        <f t="shared" si="7"/>
        <v>132</v>
      </c>
      <c r="B134" s="32" t="s">
        <v>1135</v>
      </c>
      <c r="C134" s="32" t="s">
        <v>1155</v>
      </c>
      <c r="D134" s="21"/>
      <c r="E134" s="67">
        <v>3.8</v>
      </c>
      <c r="F134" s="72">
        <v>3.8</v>
      </c>
      <c r="G134" s="21"/>
      <c r="H134" s="67">
        <f t="shared" si="6"/>
        <v>3.8</v>
      </c>
      <c r="I134" s="21"/>
      <c r="J134" s="21">
        <v>8.12</v>
      </c>
    </row>
    <row r="135" s="47" customFormat="1" ht="20" customHeight="1" spans="1:10">
      <c r="A135" s="20">
        <f t="shared" si="7"/>
        <v>133</v>
      </c>
      <c r="B135" s="32" t="s">
        <v>1135</v>
      </c>
      <c r="C135" s="32" t="s">
        <v>1156</v>
      </c>
      <c r="D135" s="21">
        <v>20</v>
      </c>
      <c r="E135" s="67">
        <v>10</v>
      </c>
      <c r="F135" s="72">
        <v>10</v>
      </c>
      <c r="G135" s="21"/>
      <c r="H135" s="67">
        <f t="shared" si="6"/>
        <v>10</v>
      </c>
      <c r="I135" s="21"/>
      <c r="J135" s="21">
        <v>10</v>
      </c>
    </row>
    <row r="136" s="47" customFormat="1" ht="20" customHeight="1" spans="1:10">
      <c r="A136" s="20">
        <f t="shared" si="7"/>
        <v>134</v>
      </c>
      <c r="B136" s="32" t="s">
        <v>1135</v>
      </c>
      <c r="C136" s="32" t="s">
        <v>1157</v>
      </c>
      <c r="D136" s="21">
        <v>14.5</v>
      </c>
      <c r="E136" s="67">
        <v>4.2</v>
      </c>
      <c r="F136" s="72">
        <v>4.2</v>
      </c>
      <c r="G136" s="21"/>
      <c r="H136" s="67">
        <f t="shared" si="6"/>
        <v>4.2</v>
      </c>
      <c r="I136" s="21"/>
      <c r="J136" s="21">
        <v>4.2</v>
      </c>
    </row>
    <row r="137" s="47" customFormat="1" ht="20" customHeight="1" spans="1:10">
      <c r="A137" s="20">
        <f t="shared" si="7"/>
        <v>135</v>
      </c>
      <c r="B137" s="32" t="s">
        <v>1135</v>
      </c>
      <c r="C137" s="32" t="s">
        <v>1158</v>
      </c>
      <c r="D137" s="21"/>
      <c r="E137" s="67">
        <v>151</v>
      </c>
      <c r="F137" s="72">
        <v>151</v>
      </c>
      <c r="G137" s="21"/>
      <c r="H137" s="67">
        <f t="shared" si="6"/>
        <v>151</v>
      </c>
      <c r="I137" s="21"/>
      <c r="J137" s="21">
        <v>200.15</v>
      </c>
    </row>
    <row r="138" s="47" customFormat="1" ht="20" customHeight="1" spans="1:10">
      <c r="A138" s="20">
        <f t="shared" si="7"/>
        <v>136</v>
      </c>
      <c r="B138" s="32" t="s">
        <v>1135</v>
      </c>
      <c r="C138" s="32" t="s">
        <v>1159</v>
      </c>
      <c r="D138" s="21">
        <v>79</v>
      </c>
      <c r="E138" s="67">
        <v>21.3</v>
      </c>
      <c r="F138" s="72">
        <v>21.3</v>
      </c>
      <c r="G138" s="21"/>
      <c r="H138" s="67">
        <f t="shared" ref="H138:H187" si="8">E138+G138-I138</f>
        <v>21.3</v>
      </c>
      <c r="I138" s="21"/>
      <c r="J138" s="21">
        <v>21.3</v>
      </c>
    </row>
    <row r="139" s="47" customFormat="1" ht="20" customHeight="1" spans="1:10">
      <c r="A139" s="20">
        <f t="shared" ref="A139:A187" si="9">ROW()-2</f>
        <v>137</v>
      </c>
      <c r="B139" s="32" t="s">
        <v>1135</v>
      </c>
      <c r="C139" s="32" t="s">
        <v>1160</v>
      </c>
      <c r="D139" s="21">
        <v>27.6</v>
      </c>
      <c r="E139" s="67">
        <v>1.7</v>
      </c>
      <c r="F139" s="72">
        <v>1.7</v>
      </c>
      <c r="G139" s="21"/>
      <c r="H139" s="67">
        <f t="shared" si="8"/>
        <v>1.7</v>
      </c>
      <c r="I139" s="21"/>
      <c r="J139" s="21">
        <v>13.9</v>
      </c>
    </row>
    <row r="140" s="47" customFormat="1" ht="20" customHeight="1" spans="1:10">
      <c r="A140" s="20">
        <f t="shared" si="9"/>
        <v>138</v>
      </c>
      <c r="B140" s="32" t="s">
        <v>1135</v>
      </c>
      <c r="C140" s="32" t="s">
        <v>1161</v>
      </c>
      <c r="D140" s="21">
        <v>11</v>
      </c>
      <c r="E140" s="67">
        <v>11</v>
      </c>
      <c r="F140" s="72">
        <v>11</v>
      </c>
      <c r="G140" s="21"/>
      <c r="H140" s="67">
        <f t="shared" si="8"/>
        <v>11</v>
      </c>
      <c r="I140" s="21"/>
      <c r="J140" s="21">
        <v>14.58</v>
      </c>
    </row>
    <row r="141" s="47" customFormat="1" ht="20" customHeight="1" spans="1:10">
      <c r="A141" s="20">
        <f t="shared" si="9"/>
        <v>139</v>
      </c>
      <c r="B141" s="32" t="s">
        <v>1135</v>
      </c>
      <c r="C141" s="32" t="s">
        <v>1162</v>
      </c>
      <c r="D141" s="21"/>
      <c r="E141" s="67">
        <v>110</v>
      </c>
      <c r="F141" s="72">
        <v>110</v>
      </c>
      <c r="G141" s="21"/>
      <c r="H141" s="67">
        <f t="shared" si="8"/>
        <v>110</v>
      </c>
      <c r="I141" s="21"/>
      <c r="J141" s="21">
        <v>134</v>
      </c>
    </row>
    <row r="142" s="47" customFormat="1" ht="20" customHeight="1" spans="1:10">
      <c r="A142" s="20">
        <f t="shared" si="9"/>
        <v>140</v>
      </c>
      <c r="B142" s="32" t="s">
        <v>1135</v>
      </c>
      <c r="C142" s="32" t="s">
        <v>1163</v>
      </c>
      <c r="D142" s="21">
        <v>5</v>
      </c>
      <c r="E142" s="67">
        <v>4.51</v>
      </c>
      <c r="F142" s="72">
        <v>4.51</v>
      </c>
      <c r="G142" s="21"/>
      <c r="H142" s="67">
        <f t="shared" si="8"/>
        <v>4.51</v>
      </c>
      <c r="I142" s="21"/>
      <c r="J142" s="21">
        <v>18.66</v>
      </c>
    </row>
    <row r="143" s="47" customFormat="1" ht="20" customHeight="1" spans="1:10">
      <c r="A143" s="20">
        <f t="shared" si="9"/>
        <v>141</v>
      </c>
      <c r="B143" s="32" t="s">
        <v>1135</v>
      </c>
      <c r="C143" s="32" t="s">
        <v>1164</v>
      </c>
      <c r="D143" s="21">
        <v>10</v>
      </c>
      <c r="E143" s="67">
        <v>10</v>
      </c>
      <c r="F143" s="72">
        <v>10</v>
      </c>
      <c r="G143" s="21"/>
      <c r="H143" s="67">
        <f t="shared" si="8"/>
        <v>10</v>
      </c>
      <c r="I143" s="21"/>
      <c r="J143" s="21">
        <v>10</v>
      </c>
    </row>
    <row r="144" s="47" customFormat="1" ht="20" customHeight="1" spans="1:10">
      <c r="A144" s="20">
        <f t="shared" si="9"/>
        <v>142</v>
      </c>
      <c r="B144" s="32" t="s">
        <v>1135</v>
      </c>
      <c r="C144" s="32" t="s">
        <v>1165</v>
      </c>
      <c r="D144" s="21">
        <v>7</v>
      </c>
      <c r="E144" s="67">
        <v>7</v>
      </c>
      <c r="F144" s="72">
        <v>7</v>
      </c>
      <c r="G144" s="21"/>
      <c r="H144" s="67">
        <f t="shared" si="8"/>
        <v>7</v>
      </c>
      <c r="I144" s="21"/>
      <c r="J144" s="21">
        <v>7</v>
      </c>
    </row>
    <row r="145" s="47" customFormat="1" ht="20" customHeight="1" spans="1:10">
      <c r="A145" s="20">
        <f t="shared" si="9"/>
        <v>143</v>
      </c>
      <c r="B145" s="32" t="s">
        <v>1135</v>
      </c>
      <c r="C145" s="32" t="s">
        <v>1166</v>
      </c>
      <c r="D145" s="21">
        <v>15.5</v>
      </c>
      <c r="E145" s="67">
        <v>4.1</v>
      </c>
      <c r="F145" s="72">
        <v>4.1</v>
      </c>
      <c r="G145" s="21"/>
      <c r="H145" s="67">
        <f t="shared" si="8"/>
        <v>4.1</v>
      </c>
      <c r="I145" s="21"/>
      <c r="J145" s="21">
        <v>4.1</v>
      </c>
    </row>
    <row r="146" s="47" customFormat="1" ht="20" customHeight="1" spans="1:10">
      <c r="A146" s="20">
        <f t="shared" si="9"/>
        <v>144</v>
      </c>
      <c r="B146" s="32" t="s">
        <v>1135</v>
      </c>
      <c r="C146" s="32" t="s">
        <v>1167</v>
      </c>
      <c r="D146" s="21">
        <v>151.6</v>
      </c>
      <c r="E146" s="67">
        <v>151.6</v>
      </c>
      <c r="F146" s="72">
        <v>151.6</v>
      </c>
      <c r="G146" s="21"/>
      <c r="H146" s="67">
        <f t="shared" si="8"/>
        <v>151.6</v>
      </c>
      <c r="I146" s="21"/>
      <c r="J146" s="21">
        <v>267.8</v>
      </c>
    </row>
    <row r="147" s="47" customFormat="1" ht="20" customHeight="1" spans="1:10">
      <c r="A147" s="20">
        <f t="shared" si="9"/>
        <v>145</v>
      </c>
      <c r="B147" s="32" t="s">
        <v>1135</v>
      </c>
      <c r="C147" s="32" t="s">
        <v>1168</v>
      </c>
      <c r="D147" s="21">
        <v>3</v>
      </c>
      <c r="E147" s="67">
        <v>3</v>
      </c>
      <c r="F147" s="72">
        <v>3</v>
      </c>
      <c r="G147" s="21"/>
      <c r="H147" s="67">
        <f t="shared" si="8"/>
        <v>3</v>
      </c>
      <c r="I147" s="21"/>
      <c r="J147" s="21">
        <v>3</v>
      </c>
    </row>
    <row r="148" s="47" customFormat="1" ht="20" customHeight="1" spans="1:10">
      <c r="A148" s="20">
        <f t="shared" si="9"/>
        <v>146</v>
      </c>
      <c r="B148" s="32" t="s">
        <v>1135</v>
      </c>
      <c r="C148" s="32" t="s">
        <v>1169</v>
      </c>
      <c r="D148" s="21">
        <v>15</v>
      </c>
      <c r="E148" s="67">
        <v>6.5</v>
      </c>
      <c r="F148" s="72">
        <v>6.5</v>
      </c>
      <c r="G148" s="21"/>
      <c r="H148" s="67">
        <f t="shared" si="8"/>
        <v>6.5</v>
      </c>
      <c r="I148" s="21"/>
      <c r="J148" s="21">
        <v>16.02</v>
      </c>
    </row>
    <row r="149" s="47" customFormat="1" ht="20" customHeight="1" spans="1:10">
      <c r="A149" s="20">
        <f t="shared" si="9"/>
        <v>147</v>
      </c>
      <c r="B149" s="32" t="s">
        <v>1135</v>
      </c>
      <c r="C149" s="32" t="s">
        <v>1170</v>
      </c>
      <c r="D149" s="21">
        <v>22</v>
      </c>
      <c r="E149" s="67">
        <v>5.3</v>
      </c>
      <c r="F149" s="72">
        <v>5.3</v>
      </c>
      <c r="G149" s="21"/>
      <c r="H149" s="67">
        <f t="shared" si="8"/>
        <v>5.3</v>
      </c>
      <c r="I149" s="21"/>
      <c r="J149" s="21">
        <v>5.3</v>
      </c>
    </row>
    <row r="150" s="47" customFormat="1" ht="20" customHeight="1" spans="1:10">
      <c r="A150" s="20">
        <f t="shared" si="9"/>
        <v>148</v>
      </c>
      <c r="B150" s="32" t="s">
        <v>1135</v>
      </c>
      <c r="C150" s="32" t="s">
        <v>1171</v>
      </c>
      <c r="D150" s="21">
        <v>4.4</v>
      </c>
      <c r="E150" s="67">
        <v>4.4</v>
      </c>
      <c r="F150" s="72">
        <v>4.4</v>
      </c>
      <c r="G150" s="21"/>
      <c r="H150" s="67">
        <f t="shared" si="8"/>
        <v>4.4</v>
      </c>
      <c r="I150" s="21"/>
      <c r="J150" s="21">
        <v>4.4</v>
      </c>
    </row>
    <row r="151" s="47" customFormat="1" ht="20" customHeight="1" spans="1:10">
      <c r="A151" s="20">
        <f t="shared" si="9"/>
        <v>149</v>
      </c>
      <c r="B151" s="32" t="s">
        <v>1135</v>
      </c>
      <c r="C151" s="32" t="s">
        <v>1140</v>
      </c>
      <c r="D151" s="21">
        <v>3.4</v>
      </c>
      <c r="E151" s="67">
        <v>3.4</v>
      </c>
      <c r="F151" s="72">
        <v>3.4</v>
      </c>
      <c r="G151" s="21"/>
      <c r="H151" s="67">
        <f t="shared" si="8"/>
        <v>3.4</v>
      </c>
      <c r="I151" s="21"/>
      <c r="J151" s="21">
        <v>3.4</v>
      </c>
    </row>
    <row r="152" s="47" customFormat="1" ht="20" customHeight="1" spans="1:10">
      <c r="A152" s="20">
        <f t="shared" si="9"/>
        <v>150</v>
      </c>
      <c r="B152" s="32" t="s">
        <v>1172</v>
      </c>
      <c r="C152" s="32" t="s">
        <v>1039</v>
      </c>
      <c r="D152" s="21"/>
      <c r="E152" s="67">
        <f>335.3-214.38</f>
        <v>120.92</v>
      </c>
      <c r="F152" s="72">
        <v>120.92</v>
      </c>
      <c r="G152" s="21"/>
      <c r="H152" s="67">
        <f t="shared" si="8"/>
        <v>120.92</v>
      </c>
      <c r="I152" s="21"/>
      <c r="J152" s="21">
        <v>545.3</v>
      </c>
    </row>
    <row r="153" s="47" customFormat="1" ht="20" customHeight="1" spans="1:10">
      <c r="A153" s="20">
        <f t="shared" si="9"/>
        <v>151</v>
      </c>
      <c r="B153" s="32" t="s">
        <v>1172</v>
      </c>
      <c r="C153" s="32" t="s">
        <v>1173</v>
      </c>
      <c r="D153" s="21"/>
      <c r="E153" s="67">
        <v>74</v>
      </c>
      <c r="F153" s="72">
        <v>74</v>
      </c>
      <c r="G153" s="21"/>
      <c r="H153" s="67">
        <f t="shared" si="8"/>
        <v>74</v>
      </c>
      <c r="I153" s="21"/>
      <c r="J153" s="21">
        <v>191</v>
      </c>
    </row>
    <row r="154" s="47" customFormat="1" ht="20" customHeight="1" spans="1:10">
      <c r="A154" s="20">
        <f t="shared" si="9"/>
        <v>152</v>
      </c>
      <c r="B154" s="32" t="s">
        <v>1172</v>
      </c>
      <c r="C154" s="32" t="s">
        <v>1174</v>
      </c>
      <c r="D154" s="21">
        <v>161.32</v>
      </c>
      <c r="E154" s="67">
        <v>25</v>
      </c>
      <c r="F154" s="72">
        <v>25</v>
      </c>
      <c r="G154" s="21"/>
      <c r="H154" s="67">
        <f t="shared" si="8"/>
        <v>25</v>
      </c>
      <c r="I154" s="21"/>
      <c r="J154" s="21">
        <v>228</v>
      </c>
    </row>
    <row r="155" s="47" customFormat="1" ht="20" customHeight="1" spans="1:10">
      <c r="A155" s="20">
        <f t="shared" si="9"/>
        <v>153</v>
      </c>
      <c r="B155" s="32" t="s">
        <v>1172</v>
      </c>
      <c r="C155" s="32" t="s">
        <v>1175</v>
      </c>
      <c r="D155" s="21"/>
      <c r="E155" s="67">
        <v>17</v>
      </c>
      <c r="F155" s="72">
        <v>17</v>
      </c>
      <c r="G155" s="21"/>
      <c r="H155" s="67">
        <f t="shared" si="8"/>
        <v>17</v>
      </c>
      <c r="I155" s="21"/>
      <c r="J155" s="21">
        <v>187</v>
      </c>
    </row>
    <row r="156" s="47" customFormat="1" ht="20" customHeight="1" spans="1:10">
      <c r="A156" s="20">
        <f t="shared" si="9"/>
        <v>154</v>
      </c>
      <c r="B156" s="32" t="s">
        <v>1172</v>
      </c>
      <c r="C156" s="32" t="s">
        <v>1176</v>
      </c>
      <c r="D156" s="21">
        <v>4</v>
      </c>
      <c r="E156" s="67">
        <v>0.8</v>
      </c>
      <c r="F156" s="72">
        <v>0.8</v>
      </c>
      <c r="G156" s="21"/>
      <c r="H156" s="67">
        <f t="shared" si="8"/>
        <v>0.8</v>
      </c>
      <c r="I156" s="21"/>
      <c r="J156" s="21">
        <v>161.8</v>
      </c>
    </row>
    <row r="157" s="47" customFormat="1" ht="20" customHeight="1" spans="1:10">
      <c r="A157" s="20">
        <f t="shared" si="9"/>
        <v>155</v>
      </c>
      <c r="B157" s="32" t="s">
        <v>1172</v>
      </c>
      <c r="C157" s="32" t="s">
        <v>1177</v>
      </c>
      <c r="D157" s="21">
        <v>140</v>
      </c>
      <c r="E157" s="67">
        <v>29.27</v>
      </c>
      <c r="F157" s="72">
        <v>29.27</v>
      </c>
      <c r="G157" s="21"/>
      <c r="H157" s="67">
        <f t="shared" si="8"/>
        <v>29.27</v>
      </c>
      <c r="I157" s="21"/>
      <c r="J157" s="21">
        <v>759.27</v>
      </c>
    </row>
    <row r="158" s="47" customFormat="1" ht="20" customHeight="1" spans="1:10">
      <c r="A158" s="20">
        <f t="shared" si="9"/>
        <v>156</v>
      </c>
      <c r="B158" s="32" t="s">
        <v>1172</v>
      </c>
      <c r="C158" s="32" t="s">
        <v>1178</v>
      </c>
      <c r="D158" s="21"/>
      <c r="E158" s="67">
        <v>0.18</v>
      </c>
      <c r="F158" s="72">
        <v>0.18</v>
      </c>
      <c r="G158" s="21"/>
      <c r="H158" s="67">
        <f t="shared" si="8"/>
        <v>-8.45</v>
      </c>
      <c r="I158" s="21">
        <v>8.63</v>
      </c>
      <c r="J158" s="21">
        <v>655.08</v>
      </c>
    </row>
    <row r="159" s="47" customFormat="1" ht="20" customHeight="1" spans="1:10">
      <c r="A159" s="20">
        <f t="shared" si="9"/>
        <v>157</v>
      </c>
      <c r="B159" s="32" t="s">
        <v>1172</v>
      </c>
      <c r="C159" s="32" t="s">
        <v>1179</v>
      </c>
      <c r="D159" s="21">
        <v>148.33</v>
      </c>
      <c r="E159" s="67">
        <v>70.84</v>
      </c>
      <c r="F159" s="72">
        <v>70.84</v>
      </c>
      <c r="G159" s="21"/>
      <c r="H159" s="67">
        <f t="shared" si="8"/>
        <v>70.84</v>
      </c>
      <c r="I159" s="21"/>
      <c r="J159" s="21">
        <v>609.84</v>
      </c>
    </row>
    <row r="160" s="47" customFormat="1" ht="20" customHeight="1" spans="1:10">
      <c r="A160" s="20">
        <f t="shared" si="9"/>
        <v>158</v>
      </c>
      <c r="B160" s="32" t="s">
        <v>1172</v>
      </c>
      <c r="C160" s="32" t="s">
        <v>1180</v>
      </c>
      <c r="D160" s="21"/>
      <c r="E160" s="67">
        <v>24.7</v>
      </c>
      <c r="F160" s="72">
        <v>24.7</v>
      </c>
      <c r="G160" s="21"/>
      <c r="H160" s="67">
        <f t="shared" si="8"/>
        <v>5.4</v>
      </c>
      <c r="I160" s="21">
        <v>19.3</v>
      </c>
      <c r="J160" s="21">
        <v>474.7</v>
      </c>
    </row>
    <row r="161" s="47" customFormat="1" ht="20" customHeight="1" spans="1:10">
      <c r="A161" s="20">
        <f t="shared" si="9"/>
        <v>159</v>
      </c>
      <c r="B161" s="32" t="s">
        <v>1172</v>
      </c>
      <c r="C161" s="32" t="s">
        <v>1181</v>
      </c>
      <c r="D161" s="21">
        <v>80.1</v>
      </c>
      <c r="E161" s="67">
        <v>40</v>
      </c>
      <c r="F161" s="72">
        <v>40</v>
      </c>
      <c r="G161" s="21"/>
      <c r="H161" s="67">
        <f t="shared" si="8"/>
        <v>40</v>
      </c>
      <c r="I161" s="21"/>
      <c r="J161" s="21">
        <v>110</v>
      </c>
    </row>
    <row r="162" s="47" customFormat="1" ht="20" customHeight="1" spans="1:10">
      <c r="A162" s="20">
        <f t="shared" si="9"/>
        <v>160</v>
      </c>
      <c r="B162" s="32" t="s">
        <v>1172</v>
      </c>
      <c r="C162" s="32" t="s">
        <v>1182</v>
      </c>
      <c r="D162" s="21">
        <v>617.01</v>
      </c>
      <c r="E162" s="67">
        <v>1.56</v>
      </c>
      <c r="F162" s="72">
        <v>1.56</v>
      </c>
      <c r="G162" s="21"/>
      <c r="H162" s="67">
        <f t="shared" si="8"/>
        <v>1.56</v>
      </c>
      <c r="I162" s="21"/>
      <c r="J162" s="21">
        <v>382.56</v>
      </c>
    </row>
    <row r="163" s="47" customFormat="1" ht="20" customHeight="1" spans="1:10">
      <c r="A163" s="20">
        <f t="shared" si="9"/>
        <v>161</v>
      </c>
      <c r="B163" s="32" t="s">
        <v>1172</v>
      </c>
      <c r="C163" s="32" t="s">
        <v>1052</v>
      </c>
      <c r="D163" s="21"/>
      <c r="E163" s="67">
        <v>141.22</v>
      </c>
      <c r="F163" s="72">
        <v>141.22</v>
      </c>
      <c r="G163" s="21"/>
      <c r="H163" s="67">
        <f t="shared" si="8"/>
        <v>137.2</v>
      </c>
      <c r="I163" s="21">
        <v>4.02000000000001</v>
      </c>
      <c r="J163" s="21">
        <v>141.22</v>
      </c>
    </row>
    <row r="164" s="47" customFormat="1" ht="20" customHeight="1" spans="1:10">
      <c r="A164" s="20">
        <f t="shared" si="9"/>
        <v>162</v>
      </c>
      <c r="B164" s="32" t="s">
        <v>1172</v>
      </c>
      <c r="C164" s="32" t="s">
        <v>1183</v>
      </c>
      <c r="D164" s="21"/>
      <c r="E164" s="67">
        <v>192</v>
      </c>
      <c r="F164" s="72">
        <v>192</v>
      </c>
      <c r="G164" s="21"/>
      <c r="H164" s="67">
        <f t="shared" si="8"/>
        <v>192</v>
      </c>
      <c r="I164" s="21"/>
      <c r="J164" s="21">
        <v>192</v>
      </c>
    </row>
    <row r="165" s="47" customFormat="1" ht="20" customHeight="1" spans="1:10">
      <c r="A165" s="20">
        <f t="shared" si="9"/>
        <v>163</v>
      </c>
      <c r="B165" s="32" t="s">
        <v>1172</v>
      </c>
      <c r="C165" s="32" t="s">
        <v>1184</v>
      </c>
      <c r="D165" s="21"/>
      <c r="E165" s="67">
        <v>190</v>
      </c>
      <c r="F165" s="72">
        <v>190</v>
      </c>
      <c r="G165" s="21"/>
      <c r="H165" s="67">
        <f t="shared" si="8"/>
        <v>190</v>
      </c>
      <c r="I165" s="21"/>
      <c r="J165" s="21">
        <v>190</v>
      </c>
    </row>
    <row r="166" s="47" customFormat="1" ht="20" customHeight="1" spans="1:10">
      <c r="A166" s="20">
        <f t="shared" si="9"/>
        <v>164</v>
      </c>
      <c r="B166" s="32" t="s">
        <v>1185</v>
      </c>
      <c r="C166" s="32" t="s">
        <v>1186</v>
      </c>
      <c r="D166" s="21">
        <v>374.77</v>
      </c>
      <c r="E166" s="67"/>
      <c r="F166" s="72"/>
      <c r="G166" s="21">
        <v>50.58</v>
      </c>
      <c r="H166" s="67">
        <f t="shared" si="8"/>
        <v>50.58</v>
      </c>
      <c r="I166" s="21"/>
      <c r="J166" s="21"/>
    </row>
    <row r="167" s="47" customFormat="1" ht="20" customHeight="1" spans="1:10">
      <c r="A167" s="20">
        <f t="shared" si="9"/>
        <v>165</v>
      </c>
      <c r="B167" s="32" t="s">
        <v>1185</v>
      </c>
      <c r="C167" s="32" t="s">
        <v>1187</v>
      </c>
      <c r="D167" s="21">
        <v>121.3</v>
      </c>
      <c r="E167" s="67"/>
      <c r="F167" s="72"/>
      <c r="G167" s="21">
        <v>6.03999999999999</v>
      </c>
      <c r="H167" s="67">
        <f t="shared" si="8"/>
        <v>6.03999999999999</v>
      </c>
      <c r="I167" s="21"/>
      <c r="J167" s="21"/>
    </row>
    <row r="168" s="47" customFormat="1" ht="20" customHeight="1" spans="1:10">
      <c r="A168" s="20">
        <f t="shared" si="9"/>
        <v>166</v>
      </c>
      <c r="B168" s="32" t="s">
        <v>1185</v>
      </c>
      <c r="C168" s="32" t="s">
        <v>1188</v>
      </c>
      <c r="D168" s="21"/>
      <c r="E168" s="67"/>
      <c r="F168" s="72"/>
      <c r="G168" s="21">
        <v>232</v>
      </c>
      <c r="H168" s="67">
        <f t="shared" si="8"/>
        <v>232</v>
      </c>
      <c r="I168" s="21"/>
      <c r="J168" s="21"/>
    </row>
    <row r="169" s="47" customFormat="1" ht="20" customHeight="1" spans="1:10">
      <c r="A169" s="20">
        <f t="shared" si="9"/>
        <v>167</v>
      </c>
      <c r="B169" s="32" t="s">
        <v>1185</v>
      </c>
      <c r="C169" s="32" t="s">
        <v>1189</v>
      </c>
      <c r="D169" s="21">
        <v>279.29</v>
      </c>
      <c r="E169" s="67"/>
      <c r="F169" s="72"/>
      <c r="G169" s="21">
        <v>70.31</v>
      </c>
      <c r="H169" s="67">
        <f t="shared" si="8"/>
        <v>70.31</v>
      </c>
      <c r="I169" s="21"/>
      <c r="J169" s="21"/>
    </row>
    <row r="170" s="47" customFormat="1" ht="20" customHeight="1" spans="1:10">
      <c r="A170" s="20">
        <f t="shared" si="9"/>
        <v>168</v>
      </c>
      <c r="B170" s="32" t="s">
        <v>1185</v>
      </c>
      <c r="C170" s="32" t="s">
        <v>1190</v>
      </c>
      <c r="D170" s="21">
        <v>469.28</v>
      </c>
      <c r="E170" s="67">
        <v>14.18</v>
      </c>
      <c r="F170" s="72">
        <v>14.18</v>
      </c>
      <c r="G170" s="21"/>
      <c r="H170" s="67">
        <f t="shared" si="8"/>
        <v>14.18</v>
      </c>
      <c r="I170" s="21"/>
      <c r="J170" s="21">
        <v>464.18</v>
      </c>
    </row>
    <row r="171" s="47" customFormat="1" ht="20" customHeight="1" spans="1:10">
      <c r="A171" s="20">
        <f t="shared" si="9"/>
        <v>169</v>
      </c>
      <c r="B171" s="32" t="s">
        <v>1185</v>
      </c>
      <c r="C171" s="32" t="s">
        <v>1191</v>
      </c>
      <c r="D171" s="21"/>
      <c r="E171" s="67">
        <v>328</v>
      </c>
      <c r="F171" s="72">
        <v>328</v>
      </c>
      <c r="G171" s="21"/>
      <c r="H171" s="67">
        <f t="shared" si="8"/>
        <v>328</v>
      </c>
      <c r="I171" s="21"/>
      <c r="J171" s="21">
        <v>358.3</v>
      </c>
    </row>
    <row r="172" s="47" customFormat="1" ht="20" customHeight="1" spans="1:10">
      <c r="A172" s="20">
        <f t="shared" si="9"/>
        <v>170</v>
      </c>
      <c r="B172" s="32" t="s">
        <v>1185</v>
      </c>
      <c r="C172" s="32" t="s">
        <v>1192</v>
      </c>
      <c r="D172" s="21">
        <v>160</v>
      </c>
      <c r="E172" s="67">
        <v>160</v>
      </c>
      <c r="F172" s="72">
        <v>160</v>
      </c>
      <c r="G172" s="21"/>
      <c r="H172" s="67">
        <f t="shared" si="8"/>
        <v>160</v>
      </c>
      <c r="I172" s="21"/>
      <c r="J172" s="21">
        <v>160</v>
      </c>
    </row>
    <row r="173" s="47" customFormat="1" ht="20" customHeight="1" spans="1:10">
      <c r="A173" s="20">
        <f t="shared" si="9"/>
        <v>171</v>
      </c>
      <c r="B173" s="32" t="s">
        <v>1185</v>
      </c>
      <c r="C173" s="32" t="s">
        <v>872</v>
      </c>
      <c r="D173" s="21">
        <v>202.4</v>
      </c>
      <c r="E173" s="67">
        <v>263.4</v>
      </c>
      <c r="F173" s="72">
        <v>263.4</v>
      </c>
      <c r="G173" s="21"/>
      <c r="H173" s="67">
        <f t="shared" si="8"/>
        <v>263.4</v>
      </c>
      <c r="I173" s="21"/>
      <c r="J173" s="21">
        <v>264.6</v>
      </c>
    </row>
    <row r="174" s="47" customFormat="1" ht="20" customHeight="1" spans="1:10">
      <c r="A174" s="20">
        <f t="shared" si="9"/>
        <v>172</v>
      </c>
      <c r="B174" s="32" t="s">
        <v>1185</v>
      </c>
      <c r="C174" s="32" t="s">
        <v>1193</v>
      </c>
      <c r="D174" s="21">
        <v>130</v>
      </c>
      <c r="E174" s="67">
        <v>180.6</v>
      </c>
      <c r="F174" s="72">
        <v>180.6</v>
      </c>
      <c r="G174" s="21"/>
      <c r="H174" s="67">
        <f t="shared" si="8"/>
        <v>180.6</v>
      </c>
      <c r="I174" s="21"/>
      <c r="J174" s="21">
        <v>180.6</v>
      </c>
    </row>
    <row r="175" s="47" customFormat="1" ht="20" customHeight="1" spans="1:10">
      <c r="A175" s="20">
        <f t="shared" si="9"/>
        <v>173</v>
      </c>
      <c r="B175" s="32" t="s">
        <v>1185</v>
      </c>
      <c r="C175" s="32" t="s">
        <v>1194</v>
      </c>
      <c r="D175" s="21">
        <v>174.5</v>
      </c>
      <c r="E175" s="67">
        <v>174.5</v>
      </c>
      <c r="F175" s="72">
        <v>174.5</v>
      </c>
      <c r="G175" s="21"/>
      <c r="H175" s="67">
        <f t="shared" si="8"/>
        <v>174.5</v>
      </c>
      <c r="I175" s="21"/>
      <c r="J175" s="21">
        <v>174.5</v>
      </c>
    </row>
    <row r="176" s="47" customFormat="1" ht="20" customHeight="1" spans="1:10">
      <c r="A176" s="20">
        <f t="shared" si="9"/>
        <v>174</v>
      </c>
      <c r="B176" s="32" t="s">
        <v>1185</v>
      </c>
      <c r="C176" s="32" t="s">
        <v>1195</v>
      </c>
      <c r="D176" s="21">
        <v>148</v>
      </c>
      <c r="E176" s="67">
        <v>122</v>
      </c>
      <c r="F176" s="72">
        <v>122</v>
      </c>
      <c r="G176" s="21"/>
      <c r="H176" s="67">
        <f t="shared" si="8"/>
        <v>122</v>
      </c>
      <c r="I176" s="21"/>
      <c r="J176" s="21">
        <v>122</v>
      </c>
    </row>
    <row r="177" s="47" customFormat="1" ht="20" customHeight="1" spans="1:10">
      <c r="A177" s="20">
        <f t="shared" si="9"/>
        <v>175</v>
      </c>
      <c r="B177" s="32" t="s">
        <v>1185</v>
      </c>
      <c r="C177" s="32" t="s">
        <v>1196</v>
      </c>
      <c r="D177" s="21">
        <v>178</v>
      </c>
      <c r="E177" s="67">
        <v>178</v>
      </c>
      <c r="F177" s="72">
        <v>178</v>
      </c>
      <c r="G177" s="21"/>
      <c r="H177" s="67">
        <f t="shared" si="8"/>
        <v>178</v>
      </c>
      <c r="I177" s="21"/>
      <c r="J177" s="21">
        <v>178</v>
      </c>
    </row>
    <row r="178" s="47" customFormat="1" ht="20" customHeight="1" spans="1:10">
      <c r="A178" s="20">
        <f t="shared" si="9"/>
        <v>176</v>
      </c>
      <c r="B178" s="32" t="s">
        <v>1185</v>
      </c>
      <c r="C178" s="32" t="s">
        <v>859</v>
      </c>
      <c r="D178" s="21">
        <v>60</v>
      </c>
      <c r="E178" s="67">
        <v>37.83</v>
      </c>
      <c r="F178" s="72">
        <v>37.83</v>
      </c>
      <c r="G178" s="21"/>
      <c r="H178" s="67">
        <f t="shared" si="8"/>
        <v>37.83</v>
      </c>
      <c r="I178" s="21"/>
      <c r="J178" s="21">
        <v>37.83</v>
      </c>
    </row>
    <row r="179" s="47" customFormat="1" ht="20" customHeight="1" spans="1:10">
      <c r="A179" s="20">
        <f t="shared" si="9"/>
        <v>177</v>
      </c>
      <c r="B179" s="32" t="s">
        <v>1185</v>
      </c>
      <c r="C179" s="32" t="s">
        <v>1071</v>
      </c>
      <c r="D179" s="21">
        <v>230</v>
      </c>
      <c r="E179" s="67">
        <v>80</v>
      </c>
      <c r="F179" s="72">
        <v>80</v>
      </c>
      <c r="G179" s="21">
        <v>57.8</v>
      </c>
      <c r="H179" s="67">
        <f t="shared" si="8"/>
        <v>137.8</v>
      </c>
      <c r="I179" s="21"/>
      <c r="J179" s="21">
        <v>230</v>
      </c>
    </row>
    <row r="180" s="47" customFormat="1" ht="20" customHeight="1" spans="1:10">
      <c r="A180" s="20">
        <f t="shared" si="9"/>
        <v>178</v>
      </c>
      <c r="B180" s="32" t="s">
        <v>1185</v>
      </c>
      <c r="C180" s="32" t="s">
        <v>1197</v>
      </c>
      <c r="D180" s="21">
        <v>105</v>
      </c>
      <c r="E180" s="67">
        <v>105</v>
      </c>
      <c r="F180" s="72">
        <v>105</v>
      </c>
      <c r="G180" s="21"/>
      <c r="H180" s="67">
        <f t="shared" si="8"/>
        <v>105</v>
      </c>
      <c r="I180" s="21"/>
      <c r="J180" s="21">
        <v>105</v>
      </c>
    </row>
    <row r="181" s="47" customFormat="1" ht="20" customHeight="1" spans="1:10">
      <c r="A181" s="20">
        <f t="shared" si="9"/>
        <v>179</v>
      </c>
      <c r="B181" s="32" t="s">
        <v>1185</v>
      </c>
      <c r="C181" s="32" t="s">
        <v>1198</v>
      </c>
      <c r="D181" s="21">
        <v>19.7</v>
      </c>
      <c r="E181" s="67">
        <v>19.7</v>
      </c>
      <c r="F181" s="72">
        <v>19.7</v>
      </c>
      <c r="G181" s="21"/>
      <c r="H181" s="67">
        <f t="shared" si="8"/>
        <v>19.7</v>
      </c>
      <c r="I181" s="21"/>
      <c r="J181" s="21">
        <v>20</v>
      </c>
    </row>
    <row r="182" s="47" customFormat="1" ht="20" customHeight="1" spans="1:10">
      <c r="A182" s="20">
        <f t="shared" si="9"/>
        <v>180</v>
      </c>
      <c r="B182" s="32" t="s">
        <v>1185</v>
      </c>
      <c r="C182" s="32" t="s">
        <v>1199</v>
      </c>
      <c r="D182" s="21"/>
      <c r="E182" s="67">
        <v>55</v>
      </c>
      <c r="F182" s="72">
        <v>55</v>
      </c>
      <c r="G182" s="21"/>
      <c r="H182" s="67">
        <f t="shared" si="8"/>
        <v>55</v>
      </c>
      <c r="I182" s="21"/>
      <c r="J182" s="21">
        <v>55</v>
      </c>
    </row>
    <row r="183" s="47" customFormat="1" ht="20" customHeight="1" spans="1:10">
      <c r="A183" s="20">
        <f t="shared" si="9"/>
        <v>181</v>
      </c>
      <c r="B183" s="32" t="s">
        <v>1185</v>
      </c>
      <c r="C183" s="32" t="s">
        <v>1200</v>
      </c>
      <c r="D183" s="21"/>
      <c r="E183" s="67">
        <v>26</v>
      </c>
      <c r="F183" s="72">
        <v>26</v>
      </c>
      <c r="G183" s="21"/>
      <c r="H183" s="67">
        <f t="shared" si="8"/>
        <v>26</v>
      </c>
      <c r="I183" s="21"/>
      <c r="J183" s="21">
        <v>56.5</v>
      </c>
    </row>
    <row r="184" s="47" customFormat="1" ht="20" customHeight="1" spans="1:10">
      <c r="A184" s="20">
        <f t="shared" si="9"/>
        <v>182</v>
      </c>
      <c r="B184" s="32" t="s">
        <v>1185</v>
      </c>
      <c r="C184" s="32" t="s">
        <v>1201</v>
      </c>
      <c r="D184" s="21">
        <v>15</v>
      </c>
      <c r="E184" s="67">
        <v>15</v>
      </c>
      <c r="F184" s="72">
        <v>15</v>
      </c>
      <c r="G184" s="21"/>
      <c r="H184" s="67">
        <f t="shared" si="8"/>
        <v>15</v>
      </c>
      <c r="I184" s="21"/>
      <c r="J184" s="21">
        <v>200</v>
      </c>
    </row>
    <row r="185" s="47" customFormat="1" ht="20" customHeight="1" spans="1:10">
      <c r="A185" s="20">
        <f t="shared" si="9"/>
        <v>183</v>
      </c>
      <c r="B185" s="32" t="s">
        <v>1185</v>
      </c>
      <c r="C185" s="32" t="s">
        <v>154</v>
      </c>
      <c r="D185" s="21"/>
      <c r="E185" s="67">
        <v>117.58</v>
      </c>
      <c r="F185" s="72">
        <v>117.58</v>
      </c>
      <c r="G185" s="21"/>
      <c r="H185" s="67">
        <f t="shared" si="8"/>
        <v>117.58</v>
      </c>
      <c r="I185" s="21"/>
      <c r="J185" s="21">
        <v>119.58</v>
      </c>
    </row>
    <row r="186" s="47" customFormat="1" ht="20" customHeight="1" spans="1:10">
      <c r="A186" s="20">
        <f t="shared" si="9"/>
        <v>184</v>
      </c>
      <c r="B186" s="32" t="s">
        <v>1185</v>
      </c>
      <c r="C186" s="32" t="s">
        <v>1202</v>
      </c>
      <c r="D186" s="21">
        <v>5</v>
      </c>
      <c r="E186" s="67">
        <v>5</v>
      </c>
      <c r="F186" s="72">
        <v>5</v>
      </c>
      <c r="G186" s="21"/>
      <c r="H186" s="67">
        <f t="shared" si="8"/>
        <v>5</v>
      </c>
      <c r="I186" s="21"/>
      <c r="J186" s="21">
        <v>5</v>
      </c>
    </row>
    <row r="187" s="47" customFormat="1" ht="20" customHeight="1" spans="1:10">
      <c r="A187" s="20">
        <f t="shared" si="9"/>
        <v>185</v>
      </c>
      <c r="B187" s="32" t="s">
        <v>1185</v>
      </c>
      <c r="C187" s="32" t="s">
        <v>1203</v>
      </c>
      <c r="D187" s="21">
        <v>6</v>
      </c>
      <c r="E187" s="67">
        <v>6</v>
      </c>
      <c r="F187" s="72">
        <v>6</v>
      </c>
      <c r="G187" s="21"/>
      <c r="H187" s="67">
        <f t="shared" si="8"/>
        <v>6</v>
      </c>
      <c r="I187" s="21"/>
      <c r="J187" s="21">
        <v>6.79</v>
      </c>
    </row>
    <row r="188" s="98" customFormat="1" ht="20" customHeight="1" spans="1:10">
      <c r="A188" s="27" t="s">
        <v>19</v>
      </c>
      <c r="B188" s="99"/>
      <c r="C188" s="100"/>
      <c r="D188" s="8">
        <f>SUM(D3:D187)</f>
        <v>23447.71</v>
      </c>
      <c r="E188" s="8">
        <f t="shared" ref="E188:J188" si="10">SUM(E3:E187)</f>
        <v>25776.27</v>
      </c>
      <c r="F188" s="8">
        <f t="shared" si="10"/>
        <v>25776.27</v>
      </c>
      <c r="G188" s="8">
        <f t="shared" si="10"/>
        <v>1310.17</v>
      </c>
      <c r="H188" s="8">
        <f t="shared" si="10"/>
        <v>25560.28</v>
      </c>
      <c r="I188" s="8">
        <f t="shared" si="10"/>
        <v>1526.16</v>
      </c>
      <c r="J188" s="8">
        <f t="shared" si="10"/>
        <v>40407.629</v>
      </c>
    </row>
    <row r="189" spans="1:10">
      <c r="E189" s="97"/>
      <c r="F189" s="97"/>
      <c r="G189" s="97"/>
      <c r="H189" s="97"/>
      <c r="I189" s="97"/>
    </row>
    <row r="190" s="47" customFormat="1" spans="1:10">
      <c r="C190" s="97"/>
      <c r="D190" s="97"/>
      <c r="I190" s="101"/>
      <c r="J190" s="97"/>
    </row>
    <row r="194" s="47" customFormat="1" spans="3:10">
      <c r="C194" s="97"/>
      <c r="D194" s="97"/>
      <c r="J194" s="97"/>
    </row>
    <row r="195" s="47" customFormat="1" spans="3:10">
      <c r="C195" s="97"/>
      <c r="D195" s="97"/>
      <c r="J195" s="97"/>
    </row>
    <row r="196" s="47" customFormat="1" spans="3:10">
      <c r="C196" s="97"/>
      <c r="D196" s="97"/>
      <c r="J196" s="97"/>
    </row>
    <row r="197" s="47" customFormat="1" spans="3:10">
      <c r="C197" s="97"/>
      <c r="D197" s="97"/>
      <c r="J197" s="97"/>
    </row>
    <row r="198" s="47" customFormat="1" spans="3:10">
      <c r="C198" s="97"/>
      <c r="D198" s="97"/>
      <c r="J198" s="97"/>
    </row>
    <row r="199" s="47" customFormat="1" spans="3:10">
      <c r="C199" s="97"/>
      <c r="D199" s="97"/>
      <c r="J199" s="97"/>
    </row>
    <row r="200" s="47" customFormat="1" spans="3:10">
      <c r="C200" s="97"/>
      <c r="D200" s="97"/>
      <c r="J200" s="97"/>
    </row>
    <row r="201" s="47" customFormat="1" spans="3:10">
      <c r="C201" s="97"/>
      <c r="D201" s="97"/>
      <c r="J201" s="97"/>
    </row>
    <row r="202" s="47" customFormat="1" spans="3:10">
      <c r="C202" s="97"/>
      <c r="D202" s="97"/>
      <c r="J202" s="97"/>
    </row>
  </sheetData>
  <mergeCells count="2">
    <mergeCell ref="A1:J1"/>
    <mergeCell ref="A188:C188"/>
  </mergeCells>
  <printOptions horizontalCentered="1"/>
  <pageMargins left="0.393055555555556" right="0.393055555555556" top="0.786805555555556" bottom="0.590277777777778" header="0.5" footer="0.393055555555556"/>
  <pageSetup paperSize="9" scale="96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9"/>
  <sheetViews>
    <sheetView tabSelected="1" workbookViewId="0">
      <pane ySplit="2" topLeftCell="A194" activePane="bottomLeft" state="frozen"/>
      <selection/>
      <selection pane="bottomLeft" activeCell="O211" sqref="O211"/>
    </sheetView>
  </sheetViews>
  <sheetFormatPr defaultColWidth="9" defaultRowHeight="14.25"/>
  <cols>
    <col min="1" max="1" width="6.7" style="24" customWidth="1"/>
    <col min="2" max="2" width="10.7" style="24" customWidth="1"/>
    <col min="3" max="3" width="20.4" style="24" customWidth="1"/>
    <col min="4" max="4" width="10.6" style="24" customWidth="1"/>
    <col min="5" max="5" width="14.25" style="24" customWidth="1"/>
    <col min="6" max="6" width="11.375" style="24" customWidth="1"/>
    <col min="7" max="7" width="17.75" style="24" customWidth="1"/>
    <col min="8" max="8" width="11.3" style="90" customWidth="1"/>
    <col min="9" max="9" width="10.375" style="24"/>
    <col min="10" max="10" width="10.75" style="90" hidden="1" customWidth="1"/>
    <col min="11" max="16384" width="9" style="24"/>
  </cols>
  <sheetData>
    <row r="1" s="24" customFormat="1" ht="35" customHeight="1" spans="1:10">
      <c r="A1" s="26" t="s">
        <v>1204</v>
      </c>
      <c r="B1" s="26"/>
      <c r="C1" s="26"/>
      <c r="D1" s="26"/>
      <c r="E1" s="26"/>
      <c r="F1" s="26"/>
      <c r="G1" s="26"/>
      <c r="H1" s="26"/>
      <c r="I1" s="26"/>
      <c r="J1" s="26"/>
    </row>
    <row r="2" s="86" customFormat="1" ht="35" customHeight="1" spans="1:10">
      <c r="A2" s="8" t="s">
        <v>1</v>
      </c>
      <c r="B2" s="8" t="s">
        <v>21</v>
      </c>
      <c r="C2" s="8" t="s">
        <v>22</v>
      </c>
      <c r="D2" s="8" t="s">
        <v>23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24</v>
      </c>
    </row>
    <row r="3" s="87" customFormat="1" ht="20" customHeight="1" spans="1:10">
      <c r="A3" s="20">
        <f>ROW()-2</f>
        <v>1</v>
      </c>
      <c r="B3" s="20" t="s">
        <v>1205</v>
      </c>
      <c r="C3" s="32" t="s">
        <v>1206</v>
      </c>
      <c r="D3" s="21">
        <v>14.27</v>
      </c>
      <c r="E3" s="21">
        <v>14.27</v>
      </c>
      <c r="F3" s="21">
        <v>14.27</v>
      </c>
      <c r="G3" s="21"/>
      <c r="H3" s="21">
        <f>E3+G3-I3</f>
        <v>14.27</v>
      </c>
      <c r="I3" s="21"/>
      <c r="J3" s="21">
        <v>14.27</v>
      </c>
    </row>
    <row r="4" s="87" customFormat="1" ht="20" customHeight="1" spans="1:10">
      <c r="A4" s="20">
        <f t="shared" ref="A4:A67" si="0">ROW()-2</f>
        <v>2</v>
      </c>
      <c r="B4" s="20" t="s">
        <v>1205</v>
      </c>
      <c r="C4" s="32" t="s">
        <v>1207</v>
      </c>
      <c r="D4" s="21">
        <v>15</v>
      </c>
      <c r="E4" s="21">
        <v>15</v>
      </c>
      <c r="F4" s="21">
        <v>15</v>
      </c>
      <c r="G4" s="21"/>
      <c r="H4" s="21">
        <f t="shared" ref="H4:H67" si="1">E4+G4-I4</f>
        <v>15</v>
      </c>
      <c r="I4" s="21"/>
      <c r="J4" s="21">
        <v>33.34</v>
      </c>
    </row>
    <row r="5" s="87" customFormat="1" ht="20" customHeight="1" spans="1:10">
      <c r="A5" s="20">
        <f t="shared" si="0"/>
        <v>3</v>
      </c>
      <c r="B5" s="20" t="s">
        <v>1205</v>
      </c>
      <c r="C5" s="32" t="s">
        <v>1208</v>
      </c>
      <c r="D5" s="21">
        <v>90</v>
      </c>
      <c r="E5" s="21">
        <v>90</v>
      </c>
      <c r="F5" s="21">
        <v>90</v>
      </c>
      <c r="G5" s="21"/>
      <c r="H5" s="21">
        <f t="shared" si="1"/>
        <v>90</v>
      </c>
      <c r="I5" s="21"/>
      <c r="J5" s="21">
        <v>213</v>
      </c>
    </row>
    <row r="6" s="87" customFormat="1" ht="20" customHeight="1" spans="1:10">
      <c r="A6" s="20">
        <f t="shared" si="0"/>
        <v>4</v>
      </c>
      <c r="B6" s="20" t="s">
        <v>1205</v>
      </c>
      <c r="C6" s="32" t="s">
        <v>1209</v>
      </c>
      <c r="D6" s="21">
        <v>267</v>
      </c>
      <c r="E6" s="21">
        <v>267</v>
      </c>
      <c r="F6" s="21">
        <v>267</v>
      </c>
      <c r="G6" s="21"/>
      <c r="H6" s="21">
        <f t="shared" si="1"/>
        <v>267</v>
      </c>
      <c r="I6" s="21"/>
      <c r="J6" s="21">
        <v>267</v>
      </c>
    </row>
    <row r="7" s="87" customFormat="1" ht="20" customHeight="1" spans="1:10">
      <c r="A7" s="20">
        <f t="shared" si="0"/>
        <v>5</v>
      </c>
      <c r="B7" s="20" t="s">
        <v>1205</v>
      </c>
      <c r="C7" s="32" t="s">
        <v>1210</v>
      </c>
      <c r="D7" s="21">
        <v>100</v>
      </c>
      <c r="E7" s="21">
        <v>100</v>
      </c>
      <c r="F7" s="21">
        <v>100</v>
      </c>
      <c r="G7" s="21"/>
      <c r="H7" s="21">
        <f t="shared" si="1"/>
        <v>100</v>
      </c>
      <c r="I7" s="21"/>
      <c r="J7" s="21">
        <v>130</v>
      </c>
    </row>
    <row r="8" s="87" customFormat="1" ht="20" customHeight="1" spans="1:10">
      <c r="A8" s="20">
        <f t="shared" si="0"/>
        <v>6</v>
      </c>
      <c r="B8" s="20" t="s">
        <v>1205</v>
      </c>
      <c r="C8" s="32" t="s">
        <v>1211</v>
      </c>
      <c r="D8" s="21">
        <v>144</v>
      </c>
      <c r="E8" s="21">
        <v>144</v>
      </c>
      <c r="F8" s="21">
        <v>144</v>
      </c>
      <c r="G8" s="21"/>
      <c r="H8" s="21">
        <f t="shared" si="1"/>
        <v>144</v>
      </c>
      <c r="I8" s="21"/>
      <c r="J8" s="21">
        <v>144</v>
      </c>
    </row>
    <row r="9" s="87" customFormat="1" ht="20" customHeight="1" spans="1:10">
      <c r="A9" s="20">
        <f t="shared" si="0"/>
        <v>7</v>
      </c>
      <c r="B9" s="20" t="s">
        <v>1205</v>
      </c>
      <c r="C9" s="32" t="s">
        <v>1212</v>
      </c>
      <c r="D9" s="21">
        <v>147.13</v>
      </c>
      <c r="E9" s="21">
        <v>147.13</v>
      </c>
      <c r="F9" s="21">
        <v>147.13</v>
      </c>
      <c r="G9" s="21"/>
      <c r="H9" s="21">
        <f t="shared" si="1"/>
        <v>147.13</v>
      </c>
      <c r="I9" s="21"/>
      <c r="J9" s="21">
        <v>149.8</v>
      </c>
    </row>
    <row r="10" s="87" customFormat="1" ht="20" customHeight="1" spans="1:10">
      <c r="A10" s="20">
        <f t="shared" si="0"/>
        <v>8</v>
      </c>
      <c r="B10" s="20" t="s">
        <v>1205</v>
      </c>
      <c r="C10" s="32" t="s">
        <v>1213</v>
      </c>
      <c r="D10" s="21">
        <v>237.11</v>
      </c>
      <c r="E10" s="21">
        <v>237.11</v>
      </c>
      <c r="F10" s="21">
        <v>237.11</v>
      </c>
      <c r="G10" s="21"/>
      <c r="H10" s="21">
        <f t="shared" si="1"/>
        <v>237.11</v>
      </c>
      <c r="I10" s="21"/>
      <c r="J10" s="21">
        <v>237.11</v>
      </c>
    </row>
    <row r="11" s="87" customFormat="1" ht="20" customHeight="1" spans="1:10">
      <c r="A11" s="20">
        <f t="shared" si="0"/>
        <v>9</v>
      </c>
      <c r="B11" s="20" t="s">
        <v>1205</v>
      </c>
      <c r="C11" s="32" t="s">
        <v>1214</v>
      </c>
      <c r="D11" s="21">
        <v>24</v>
      </c>
      <c r="E11" s="21">
        <v>24</v>
      </c>
      <c r="F11" s="21">
        <v>24</v>
      </c>
      <c r="G11" s="21"/>
      <c r="H11" s="21">
        <f t="shared" si="1"/>
        <v>24</v>
      </c>
      <c r="I11" s="21"/>
      <c r="J11" s="21">
        <v>31.53</v>
      </c>
    </row>
    <row r="12" s="87" customFormat="1" ht="20" customHeight="1" spans="1:10">
      <c r="A12" s="20">
        <f t="shared" si="0"/>
        <v>10</v>
      </c>
      <c r="B12" s="20" t="s">
        <v>1205</v>
      </c>
      <c r="C12" s="32" t="s">
        <v>1215</v>
      </c>
      <c r="D12" s="21">
        <v>46.57</v>
      </c>
      <c r="E12" s="21">
        <v>46.57</v>
      </c>
      <c r="F12" s="21">
        <v>46.57</v>
      </c>
      <c r="G12" s="21"/>
      <c r="H12" s="21">
        <f t="shared" si="1"/>
        <v>46.57</v>
      </c>
      <c r="I12" s="21"/>
      <c r="J12" s="21">
        <v>46.57</v>
      </c>
    </row>
    <row r="13" s="87" customFormat="1" ht="20" customHeight="1" spans="1:10">
      <c r="A13" s="20">
        <f t="shared" si="0"/>
        <v>11</v>
      </c>
      <c r="B13" s="20" t="s">
        <v>1205</v>
      </c>
      <c r="C13" s="32" t="s">
        <v>1216</v>
      </c>
      <c r="D13" s="21">
        <v>85.84</v>
      </c>
      <c r="E13" s="21">
        <v>85.84</v>
      </c>
      <c r="F13" s="21">
        <v>85.84</v>
      </c>
      <c r="G13" s="21"/>
      <c r="H13" s="21">
        <f t="shared" si="1"/>
        <v>85.84</v>
      </c>
      <c r="I13" s="21"/>
      <c r="J13" s="21">
        <v>85.84</v>
      </c>
    </row>
    <row r="14" s="87" customFormat="1" ht="20" customHeight="1" spans="1:10">
      <c r="A14" s="20">
        <f t="shared" si="0"/>
        <v>12</v>
      </c>
      <c r="B14" s="20" t="s">
        <v>1205</v>
      </c>
      <c r="C14" s="32" t="s">
        <v>1217</v>
      </c>
      <c r="D14" s="21">
        <v>91</v>
      </c>
      <c r="E14" s="21">
        <v>91</v>
      </c>
      <c r="F14" s="21">
        <v>91</v>
      </c>
      <c r="G14" s="21"/>
      <c r="H14" s="21">
        <f t="shared" si="1"/>
        <v>91</v>
      </c>
      <c r="I14" s="21"/>
      <c r="J14" s="21">
        <v>355.4</v>
      </c>
    </row>
    <row r="15" s="87" customFormat="1" ht="20" customHeight="1" spans="1:10">
      <c r="A15" s="20">
        <f t="shared" si="0"/>
        <v>13</v>
      </c>
      <c r="B15" s="20" t="s">
        <v>1205</v>
      </c>
      <c r="C15" s="32" t="s">
        <v>1218</v>
      </c>
      <c r="D15" s="21">
        <v>98</v>
      </c>
      <c r="E15" s="21">
        <v>98</v>
      </c>
      <c r="F15" s="21">
        <v>98</v>
      </c>
      <c r="G15" s="21"/>
      <c r="H15" s="21">
        <f t="shared" si="1"/>
        <v>98</v>
      </c>
      <c r="I15" s="21"/>
      <c r="J15" s="21">
        <v>98</v>
      </c>
    </row>
    <row r="16" s="87" customFormat="1" ht="20" customHeight="1" spans="1:10">
      <c r="A16" s="20">
        <f t="shared" si="0"/>
        <v>14</v>
      </c>
      <c r="B16" s="20" t="s">
        <v>1205</v>
      </c>
      <c r="C16" s="32" t="s">
        <v>1219</v>
      </c>
      <c r="D16" s="21">
        <v>100</v>
      </c>
      <c r="E16" s="21">
        <v>100</v>
      </c>
      <c r="F16" s="21">
        <v>100</v>
      </c>
      <c r="G16" s="21"/>
      <c r="H16" s="21">
        <f t="shared" si="1"/>
        <v>100</v>
      </c>
      <c r="I16" s="21"/>
      <c r="J16" s="21">
        <v>167.42</v>
      </c>
    </row>
    <row r="17" s="87" customFormat="1" ht="20" customHeight="1" spans="1:10">
      <c r="A17" s="20">
        <f t="shared" si="0"/>
        <v>15</v>
      </c>
      <c r="B17" s="20" t="s">
        <v>1205</v>
      </c>
      <c r="C17" s="32" t="s">
        <v>1220</v>
      </c>
      <c r="D17" s="21">
        <v>135</v>
      </c>
      <c r="E17" s="21">
        <v>135</v>
      </c>
      <c r="F17" s="21">
        <v>135</v>
      </c>
      <c r="G17" s="21"/>
      <c r="H17" s="21">
        <f t="shared" si="1"/>
        <v>135</v>
      </c>
      <c r="I17" s="21"/>
      <c r="J17" s="21">
        <v>166</v>
      </c>
    </row>
    <row r="18" s="87" customFormat="1" ht="20" customHeight="1" spans="1:10">
      <c r="A18" s="20">
        <f t="shared" si="0"/>
        <v>16</v>
      </c>
      <c r="B18" s="20" t="s">
        <v>1205</v>
      </c>
      <c r="C18" s="32" t="s">
        <v>1221</v>
      </c>
      <c r="D18" s="21">
        <v>207.46</v>
      </c>
      <c r="E18" s="21">
        <v>207.46</v>
      </c>
      <c r="F18" s="21">
        <v>207.46</v>
      </c>
      <c r="G18" s="21"/>
      <c r="H18" s="21">
        <f t="shared" si="1"/>
        <v>207.46</v>
      </c>
      <c r="I18" s="21"/>
      <c r="J18" s="21">
        <v>207.46</v>
      </c>
    </row>
    <row r="19" s="87" customFormat="1" ht="20" customHeight="1" spans="1:10">
      <c r="A19" s="20">
        <f t="shared" si="0"/>
        <v>17</v>
      </c>
      <c r="B19" s="20" t="s">
        <v>1205</v>
      </c>
      <c r="C19" s="32" t="s">
        <v>1222</v>
      </c>
      <c r="D19" s="21">
        <v>240</v>
      </c>
      <c r="E19" s="21">
        <v>240</v>
      </c>
      <c r="F19" s="21">
        <v>240</v>
      </c>
      <c r="G19" s="21"/>
      <c r="H19" s="21">
        <f t="shared" si="1"/>
        <v>240</v>
      </c>
      <c r="I19" s="21"/>
      <c r="J19" s="21">
        <v>240</v>
      </c>
    </row>
    <row r="20" s="87" customFormat="1" ht="20" customHeight="1" spans="1:10">
      <c r="A20" s="20">
        <f t="shared" si="0"/>
        <v>18</v>
      </c>
      <c r="B20" s="20" t="s">
        <v>1205</v>
      </c>
      <c r="C20" s="32" t="s">
        <v>1223</v>
      </c>
      <c r="D20" s="21">
        <v>130</v>
      </c>
      <c r="E20" s="21">
        <v>130</v>
      </c>
      <c r="F20" s="21">
        <v>130</v>
      </c>
      <c r="G20" s="21"/>
      <c r="H20" s="21">
        <f t="shared" si="1"/>
        <v>130</v>
      </c>
      <c r="I20" s="21"/>
      <c r="J20" s="21">
        <v>143.49</v>
      </c>
    </row>
    <row r="21" s="87" customFormat="1" ht="20" customHeight="1" spans="1:10">
      <c r="A21" s="20">
        <f t="shared" si="0"/>
        <v>19</v>
      </c>
      <c r="B21" s="20" t="s">
        <v>1205</v>
      </c>
      <c r="C21" s="32" t="s">
        <v>1224</v>
      </c>
      <c r="D21" s="21">
        <v>260</v>
      </c>
      <c r="E21" s="21">
        <v>260</v>
      </c>
      <c r="F21" s="21">
        <v>260</v>
      </c>
      <c r="G21" s="21"/>
      <c r="H21" s="21">
        <f t="shared" si="1"/>
        <v>260</v>
      </c>
      <c r="I21" s="21"/>
      <c r="J21" s="21">
        <v>263.6</v>
      </c>
    </row>
    <row r="22" s="87" customFormat="1" ht="20" customHeight="1" spans="1:10">
      <c r="A22" s="20">
        <f t="shared" si="0"/>
        <v>20</v>
      </c>
      <c r="B22" s="20" t="s">
        <v>1205</v>
      </c>
      <c r="C22" s="32" t="s">
        <v>1225</v>
      </c>
      <c r="D22" s="21">
        <v>800</v>
      </c>
      <c r="E22" s="21">
        <v>398.4</v>
      </c>
      <c r="F22" s="21">
        <v>398.4</v>
      </c>
      <c r="G22" s="21"/>
      <c r="H22" s="21">
        <f t="shared" si="1"/>
        <v>398.4</v>
      </c>
      <c r="I22" s="21"/>
      <c r="J22" s="21">
        <v>819.83</v>
      </c>
    </row>
    <row r="23" s="87" customFormat="1" ht="20" customHeight="1" spans="1:10">
      <c r="A23" s="20">
        <f t="shared" si="0"/>
        <v>21</v>
      </c>
      <c r="B23" s="20" t="s">
        <v>1205</v>
      </c>
      <c r="C23" s="32" t="s">
        <v>1226</v>
      </c>
      <c r="D23" s="21">
        <v>360</v>
      </c>
      <c r="E23" s="21">
        <v>360</v>
      </c>
      <c r="F23" s="21">
        <v>360</v>
      </c>
      <c r="G23" s="21"/>
      <c r="H23" s="21">
        <f t="shared" si="1"/>
        <v>360</v>
      </c>
      <c r="I23" s="21"/>
      <c r="J23" s="21">
        <v>372.53</v>
      </c>
    </row>
    <row r="24" s="87" customFormat="1" ht="20" customHeight="1" spans="1:10">
      <c r="A24" s="20">
        <f t="shared" si="0"/>
        <v>22</v>
      </c>
      <c r="B24" s="20" t="s">
        <v>1205</v>
      </c>
      <c r="C24" s="32" t="s">
        <v>1227</v>
      </c>
      <c r="D24" s="21">
        <v>31.55</v>
      </c>
      <c r="E24" s="21">
        <v>31.55</v>
      </c>
      <c r="F24" s="21">
        <v>31.55</v>
      </c>
      <c r="G24" s="21"/>
      <c r="H24" s="21">
        <f t="shared" si="1"/>
        <v>31.55</v>
      </c>
      <c r="I24" s="21"/>
      <c r="J24" s="21">
        <v>31.55</v>
      </c>
    </row>
    <row r="25" s="87" customFormat="1" ht="20" customHeight="1" spans="1:10">
      <c r="A25" s="20">
        <f t="shared" si="0"/>
        <v>23</v>
      </c>
      <c r="B25" s="20" t="s">
        <v>1205</v>
      </c>
      <c r="C25" s="32" t="s">
        <v>1228</v>
      </c>
      <c r="D25" s="21">
        <v>199.41</v>
      </c>
      <c r="E25" s="21">
        <v>199.41</v>
      </c>
      <c r="F25" s="21">
        <v>199.41</v>
      </c>
      <c r="G25" s="21"/>
      <c r="H25" s="21">
        <f t="shared" si="1"/>
        <v>199.41</v>
      </c>
      <c r="I25" s="21"/>
      <c r="J25" s="21">
        <v>201.41</v>
      </c>
    </row>
    <row r="26" s="87" customFormat="1" ht="20" customHeight="1" spans="1:10">
      <c r="A26" s="20">
        <f t="shared" si="0"/>
        <v>24</v>
      </c>
      <c r="B26" s="20" t="s">
        <v>1205</v>
      </c>
      <c r="C26" s="32" t="s">
        <v>1229</v>
      </c>
      <c r="D26" s="21">
        <v>190</v>
      </c>
      <c r="E26" s="21">
        <v>190</v>
      </c>
      <c r="F26" s="21">
        <v>190</v>
      </c>
      <c r="G26" s="21"/>
      <c r="H26" s="21">
        <f t="shared" si="1"/>
        <v>190</v>
      </c>
      <c r="I26" s="21"/>
      <c r="J26" s="21">
        <v>204.76</v>
      </c>
    </row>
    <row r="27" s="87" customFormat="1" ht="20" customHeight="1" spans="1:10">
      <c r="A27" s="20">
        <f t="shared" si="0"/>
        <v>25</v>
      </c>
      <c r="B27" s="20" t="s">
        <v>1205</v>
      </c>
      <c r="C27" s="32" t="s">
        <v>1230</v>
      </c>
      <c r="D27" s="21">
        <v>298</v>
      </c>
      <c r="E27" s="21">
        <v>298</v>
      </c>
      <c r="F27" s="21">
        <v>298</v>
      </c>
      <c r="G27" s="21"/>
      <c r="H27" s="21">
        <f t="shared" si="1"/>
        <v>298</v>
      </c>
      <c r="I27" s="21"/>
      <c r="J27" s="21">
        <v>298</v>
      </c>
    </row>
    <row r="28" s="87" customFormat="1" ht="20" customHeight="1" spans="1:10">
      <c r="A28" s="20">
        <f t="shared" si="0"/>
        <v>26</v>
      </c>
      <c r="B28" s="20" t="s">
        <v>1205</v>
      </c>
      <c r="C28" s="32" t="s">
        <v>1231</v>
      </c>
      <c r="D28" s="21">
        <v>142</v>
      </c>
      <c r="E28" s="21">
        <v>142</v>
      </c>
      <c r="F28" s="21">
        <v>142</v>
      </c>
      <c r="G28" s="21"/>
      <c r="H28" s="21">
        <f t="shared" si="1"/>
        <v>142</v>
      </c>
      <c r="I28" s="21"/>
      <c r="J28" s="21">
        <v>142</v>
      </c>
    </row>
    <row r="29" s="87" customFormat="1" ht="20" customHeight="1" spans="1:10">
      <c r="A29" s="20">
        <f t="shared" si="0"/>
        <v>27</v>
      </c>
      <c r="B29" s="20" t="s">
        <v>1205</v>
      </c>
      <c r="C29" s="32" t="s">
        <v>1232</v>
      </c>
      <c r="D29" s="21">
        <v>567.28</v>
      </c>
      <c r="E29" s="21">
        <v>567.28</v>
      </c>
      <c r="F29" s="21">
        <v>567.28</v>
      </c>
      <c r="G29" s="21"/>
      <c r="H29" s="21">
        <f t="shared" si="1"/>
        <v>567.28</v>
      </c>
      <c r="I29" s="21"/>
      <c r="J29" s="21">
        <v>642.28</v>
      </c>
    </row>
    <row r="30" s="87" customFormat="1" ht="20" customHeight="1" spans="1:10">
      <c r="A30" s="20">
        <f t="shared" si="0"/>
        <v>28</v>
      </c>
      <c r="B30" s="20" t="s">
        <v>1205</v>
      </c>
      <c r="C30" s="32" t="s">
        <v>1233</v>
      </c>
      <c r="D30" s="21">
        <v>54</v>
      </c>
      <c r="E30" s="21">
        <v>54</v>
      </c>
      <c r="F30" s="21">
        <v>54</v>
      </c>
      <c r="G30" s="21"/>
      <c r="H30" s="21">
        <f t="shared" si="1"/>
        <v>54</v>
      </c>
      <c r="I30" s="21"/>
      <c r="J30" s="21">
        <v>79.7</v>
      </c>
    </row>
    <row r="31" s="87" customFormat="1" ht="20" customHeight="1" spans="1:10">
      <c r="A31" s="20">
        <f t="shared" si="0"/>
        <v>29</v>
      </c>
      <c r="B31" s="20" t="s">
        <v>1205</v>
      </c>
      <c r="C31" s="32" t="s">
        <v>1234</v>
      </c>
      <c r="D31" s="21">
        <v>21.9</v>
      </c>
      <c r="E31" s="21">
        <v>21.9</v>
      </c>
      <c r="F31" s="21">
        <v>21.9</v>
      </c>
      <c r="G31" s="21"/>
      <c r="H31" s="21">
        <f t="shared" si="1"/>
        <v>21.9</v>
      </c>
      <c r="I31" s="21"/>
      <c r="J31" s="21">
        <v>21.9</v>
      </c>
    </row>
    <row r="32" s="87" customFormat="1" ht="20" customHeight="1" spans="1:10">
      <c r="A32" s="20">
        <f t="shared" si="0"/>
        <v>30</v>
      </c>
      <c r="B32" s="20" t="s">
        <v>1205</v>
      </c>
      <c r="C32" s="32" t="s">
        <v>1235</v>
      </c>
      <c r="D32" s="21">
        <v>197</v>
      </c>
      <c r="E32" s="21">
        <v>197</v>
      </c>
      <c r="F32" s="21">
        <v>197</v>
      </c>
      <c r="G32" s="21"/>
      <c r="H32" s="21">
        <f t="shared" si="1"/>
        <v>197</v>
      </c>
      <c r="I32" s="21"/>
      <c r="J32" s="21">
        <v>197</v>
      </c>
    </row>
    <row r="33" s="87" customFormat="1" ht="20" customHeight="1" spans="1:10">
      <c r="A33" s="20">
        <f t="shared" si="0"/>
        <v>31</v>
      </c>
      <c r="B33" s="20" t="s">
        <v>1205</v>
      </c>
      <c r="C33" s="32" t="s">
        <v>1236</v>
      </c>
      <c r="D33" s="21">
        <v>201.03</v>
      </c>
      <c r="E33" s="21">
        <v>201.03</v>
      </c>
      <c r="F33" s="21">
        <v>201.03</v>
      </c>
      <c r="G33" s="21"/>
      <c r="H33" s="21">
        <f t="shared" si="1"/>
        <v>201.03</v>
      </c>
      <c r="I33" s="21"/>
      <c r="J33" s="21">
        <v>201.03</v>
      </c>
    </row>
    <row r="34" s="87" customFormat="1" ht="20" customHeight="1" spans="1:10">
      <c r="A34" s="20">
        <f t="shared" si="0"/>
        <v>32</v>
      </c>
      <c r="B34" s="20" t="s">
        <v>1205</v>
      </c>
      <c r="C34" s="32" t="s">
        <v>1237</v>
      </c>
      <c r="D34" s="21">
        <v>206.3</v>
      </c>
      <c r="E34" s="21">
        <v>206.3</v>
      </c>
      <c r="F34" s="21">
        <v>206.3</v>
      </c>
      <c r="G34" s="21"/>
      <c r="H34" s="21">
        <f t="shared" si="1"/>
        <v>206.3</v>
      </c>
      <c r="I34" s="21"/>
      <c r="J34" s="21">
        <v>206.3</v>
      </c>
    </row>
    <row r="35" s="87" customFormat="1" ht="20" customHeight="1" spans="1:10">
      <c r="A35" s="20">
        <f t="shared" si="0"/>
        <v>33</v>
      </c>
      <c r="B35" s="20" t="s">
        <v>1205</v>
      </c>
      <c r="C35" s="32" t="s">
        <v>1238</v>
      </c>
      <c r="D35" s="21">
        <v>138</v>
      </c>
      <c r="E35" s="21">
        <v>138</v>
      </c>
      <c r="F35" s="21">
        <v>138</v>
      </c>
      <c r="G35" s="21"/>
      <c r="H35" s="21">
        <f t="shared" si="1"/>
        <v>138</v>
      </c>
      <c r="I35" s="21"/>
      <c r="J35" s="21">
        <v>145</v>
      </c>
    </row>
    <row r="36" s="87" customFormat="1" ht="20" customHeight="1" spans="1:10">
      <c r="A36" s="20">
        <f t="shared" si="0"/>
        <v>34</v>
      </c>
      <c r="B36" s="20" t="s">
        <v>1205</v>
      </c>
      <c r="C36" s="32" t="s">
        <v>1239</v>
      </c>
      <c r="D36" s="21">
        <v>18</v>
      </c>
      <c r="E36" s="21">
        <v>18</v>
      </c>
      <c r="F36" s="21">
        <v>18</v>
      </c>
      <c r="G36" s="21"/>
      <c r="H36" s="21">
        <f t="shared" si="1"/>
        <v>18</v>
      </c>
      <c r="I36" s="21"/>
      <c r="J36" s="21">
        <v>28.95</v>
      </c>
    </row>
    <row r="37" s="87" customFormat="1" ht="20" customHeight="1" spans="1:10">
      <c r="A37" s="20">
        <f t="shared" si="0"/>
        <v>35</v>
      </c>
      <c r="B37" s="20" t="s">
        <v>1205</v>
      </c>
      <c r="C37" s="32" t="s">
        <v>1240</v>
      </c>
      <c r="D37" s="21">
        <v>26.5</v>
      </c>
      <c r="E37" s="21">
        <v>26.5</v>
      </c>
      <c r="F37" s="21">
        <v>26.5</v>
      </c>
      <c r="G37" s="21"/>
      <c r="H37" s="21">
        <f t="shared" si="1"/>
        <v>26.5</v>
      </c>
      <c r="I37" s="21"/>
      <c r="J37" s="21">
        <v>31.6</v>
      </c>
    </row>
    <row r="38" s="87" customFormat="1" ht="20" customHeight="1" spans="1:10">
      <c r="A38" s="20">
        <f t="shared" si="0"/>
        <v>36</v>
      </c>
      <c r="B38" s="20" t="s">
        <v>1205</v>
      </c>
      <c r="C38" s="32" t="s">
        <v>1241</v>
      </c>
      <c r="D38" s="21">
        <v>20</v>
      </c>
      <c r="E38" s="21">
        <v>20</v>
      </c>
      <c r="F38" s="21">
        <v>20</v>
      </c>
      <c r="G38" s="21"/>
      <c r="H38" s="21">
        <f t="shared" si="1"/>
        <v>20</v>
      </c>
      <c r="I38" s="21"/>
      <c r="J38" s="21">
        <v>196</v>
      </c>
    </row>
    <row r="39" s="87" customFormat="1" ht="20" customHeight="1" spans="1:10">
      <c r="A39" s="20">
        <f t="shared" si="0"/>
        <v>37</v>
      </c>
      <c r="B39" s="20" t="s">
        <v>1205</v>
      </c>
      <c r="C39" s="32" t="s">
        <v>1242</v>
      </c>
      <c r="D39" s="21">
        <v>102</v>
      </c>
      <c r="E39" s="21">
        <v>102</v>
      </c>
      <c r="F39" s="21">
        <v>102</v>
      </c>
      <c r="G39" s="21"/>
      <c r="H39" s="21">
        <f t="shared" si="1"/>
        <v>102</v>
      </c>
      <c r="I39" s="21"/>
      <c r="J39" s="21">
        <v>102</v>
      </c>
    </row>
    <row r="40" s="87" customFormat="1" ht="20" customHeight="1" spans="1:10">
      <c r="A40" s="20">
        <f t="shared" si="0"/>
        <v>38</v>
      </c>
      <c r="B40" s="20" t="s">
        <v>1205</v>
      </c>
      <c r="C40" s="32" t="s">
        <v>1243</v>
      </c>
      <c r="D40" s="21">
        <v>66.16</v>
      </c>
      <c r="E40" s="21">
        <v>66.16</v>
      </c>
      <c r="F40" s="21">
        <v>66.16</v>
      </c>
      <c r="G40" s="21"/>
      <c r="H40" s="21">
        <f t="shared" si="1"/>
        <v>66.16</v>
      </c>
      <c r="I40" s="21"/>
      <c r="J40" s="21">
        <v>66.16</v>
      </c>
    </row>
    <row r="41" s="87" customFormat="1" ht="20" customHeight="1" spans="1:10">
      <c r="A41" s="20">
        <f t="shared" si="0"/>
        <v>39</v>
      </c>
      <c r="B41" s="20" t="s">
        <v>1205</v>
      </c>
      <c r="C41" s="32" t="s">
        <v>1244</v>
      </c>
      <c r="D41" s="21">
        <v>68.5</v>
      </c>
      <c r="E41" s="21">
        <v>68.5</v>
      </c>
      <c r="F41" s="21">
        <v>68.5</v>
      </c>
      <c r="G41" s="21"/>
      <c r="H41" s="21">
        <f t="shared" si="1"/>
        <v>68.5</v>
      </c>
      <c r="I41" s="21"/>
      <c r="J41" s="21">
        <v>68.5</v>
      </c>
    </row>
    <row r="42" s="87" customFormat="1" ht="20" customHeight="1" spans="1:10">
      <c r="A42" s="20">
        <f t="shared" si="0"/>
        <v>40</v>
      </c>
      <c r="B42" s="20" t="s">
        <v>1205</v>
      </c>
      <c r="C42" s="32" t="s">
        <v>1245</v>
      </c>
      <c r="D42" s="21">
        <v>115</v>
      </c>
      <c r="E42" s="21">
        <v>115</v>
      </c>
      <c r="F42" s="21">
        <v>115</v>
      </c>
      <c r="G42" s="21"/>
      <c r="H42" s="21">
        <f t="shared" si="1"/>
        <v>115</v>
      </c>
      <c r="I42" s="21"/>
      <c r="J42" s="21">
        <v>125</v>
      </c>
    </row>
    <row r="43" s="87" customFormat="1" ht="20" customHeight="1" spans="1:10">
      <c r="A43" s="20">
        <f t="shared" si="0"/>
        <v>41</v>
      </c>
      <c r="B43" s="20" t="s">
        <v>1205</v>
      </c>
      <c r="C43" s="32" t="s">
        <v>1246</v>
      </c>
      <c r="D43" s="21">
        <v>124</v>
      </c>
      <c r="E43" s="21">
        <v>124</v>
      </c>
      <c r="F43" s="21">
        <v>124</v>
      </c>
      <c r="G43" s="21"/>
      <c r="H43" s="21">
        <f t="shared" si="1"/>
        <v>124</v>
      </c>
      <c r="I43" s="21"/>
      <c r="J43" s="21">
        <v>124</v>
      </c>
    </row>
    <row r="44" s="87" customFormat="1" ht="20" customHeight="1" spans="1:10">
      <c r="A44" s="20">
        <f t="shared" si="0"/>
        <v>42</v>
      </c>
      <c r="B44" s="20" t="s">
        <v>1205</v>
      </c>
      <c r="C44" s="32" t="s">
        <v>1247</v>
      </c>
      <c r="D44" s="21">
        <v>245</v>
      </c>
      <c r="E44" s="21">
        <v>245</v>
      </c>
      <c r="F44" s="21">
        <v>245</v>
      </c>
      <c r="G44" s="21"/>
      <c r="H44" s="21">
        <f t="shared" si="1"/>
        <v>245</v>
      </c>
      <c r="I44" s="21"/>
      <c r="J44" s="21">
        <v>270</v>
      </c>
    </row>
    <row r="45" s="87" customFormat="1" ht="20" customHeight="1" spans="1:10">
      <c r="A45" s="20">
        <f t="shared" si="0"/>
        <v>43</v>
      </c>
      <c r="B45" s="20" t="s">
        <v>1205</v>
      </c>
      <c r="C45" s="32" t="s">
        <v>1248</v>
      </c>
      <c r="D45" s="21">
        <v>250</v>
      </c>
      <c r="E45" s="21">
        <v>250</v>
      </c>
      <c r="F45" s="21">
        <v>250</v>
      </c>
      <c r="G45" s="21"/>
      <c r="H45" s="21">
        <f t="shared" si="1"/>
        <v>250</v>
      </c>
      <c r="I45" s="21"/>
      <c r="J45" s="21">
        <v>265</v>
      </c>
    </row>
    <row r="46" s="87" customFormat="1" ht="20" customHeight="1" spans="1:10">
      <c r="A46" s="20">
        <f t="shared" si="0"/>
        <v>44</v>
      </c>
      <c r="B46" s="20" t="s">
        <v>1205</v>
      </c>
      <c r="C46" s="32" t="s">
        <v>1249</v>
      </c>
      <c r="D46" s="21">
        <v>340</v>
      </c>
      <c r="E46" s="21">
        <v>340</v>
      </c>
      <c r="F46" s="21">
        <v>340</v>
      </c>
      <c r="G46" s="21"/>
      <c r="H46" s="21">
        <f t="shared" si="1"/>
        <v>340</v>
      </c>
      <c r="I46" s="21"/>
      <c r="J46" s="21">
        <v>396.4</v>
      </c>
    </row>
    <row r="47" s="87" customFormat="1" ht="20" customHeight="1" spans="1:10">
      <c r="A47" s="20">
        <f t="shared" si="0"/>
        <v>45</v>
      </c>
      <c r="B47" s="20" t="s">
        <v>1205</v>
      </c>
      <c r="C47" s="32" t="s">
        <v>1250</v>
      </c>
      <c r="D47" s="21">
        <v>146.2</v>
      </c>
      <c r="E47" s="21">
        <v>146.2</v>
      </c>
      <c r="F47" s="21">
        <v>146.2</v>
      </c>
      <c r="G47" s="21"/>
      <c r="H47" s="21">
        <f t="shared" si="1"/>
        <v>146.2</v>
      </c>
      <c r="I47" s="21"/>
      <c r="J47" s="21">
        <v>146.2</v>
      </c>
    </row>
    <row r="48" s="87" customFormat="1" ht="20" customHeight="1" spans="1:10">
      <c r="A48" s="20">
        <f t="shared" si="0"/>
        <v>46</v>
      </c>
      <c r="B48" s="20" t="s">
        <v>1205</v>
      </c>
      <c r="C48" s="32" t="s">
        <v>1251</v>
      </c>
      <c r="D48" s="21">
        <v>75</v>
      </c>
      <c r="E48" s="21">
        <v>75</v>
      </c>
      <c r="F48" s="21">
        <v>75</v>
      </c>
      <c r="G48" s="21"/>
      <c r="H48" s="21">
        <f t="shared" si="1"/>
        <v>75</v>
      </c>
      <c r="I48" s="21"/>
      <c r="J48" s="21">
        <v>75</v>
      </c>
    </row>
    <row r="49" s="87" customFormat="1" ht="20" customHeight="1" spans="1:10">
      <c r="A49" s="20">
        <f t="shared" si="0"/>
        <v>47</v>
      </c>
      <c r="B49" s="20" t="s">
        <v>1205</v>
      </c>
      <c r="C49" s="32" t="s">
        <v>1252</v>
      </c>
      <c r="D49" s="21">
        <v>149</v>
      </c>
      <c r="E49" s="21">
        <v>149</v>
      </c>
      <c r="F49" s="21">
        <v>149</v>
      </c>
      <c r="G49" s="21"/>
      <c r="H49" s="21">
        <f t="shared" si="1"/>
        <v>149</v>
      </c>
      <c r="I49" s="21"/>
      <c r="J49" s="21">
        <v>149</v>
      </c>
    </row>
    <row r="50" s="87" customFormat="1" ht="20" customHeight="1" spans="1:10">
      <c r="A50" s="20">
        <f t="shared" si="0"/>
        <v>48</v>
      </c>
      <c r="B50" s="20" t="s">
        <v>1205</v>
      </c>
      <c r="C50" s="32" t="s">
        <v>1253</v>
      </c>
      <c r="D50" s="21">
        <v>555</v>
      </c>
      <c r="E50" s="21">
        <v>375</v>
      </c>
      <c r="F50" s="21">
        <v>375</v>
      </c>
      <c r="G50" s="21"/>
      <c r="H50" s="21">
        <f t="shared" si="1"/>
        <v>375</v>
      </c>
      <c r="I50" s="21"/>
      <c r="J50" s="21">
        <v>580</v>
      </c>
    </row>
    <row r="51" s="87" customFormat="1" ht="30" customHeight="1" spans="1:10">
      <c r="A51" s="20">
        <f t="shared" si="0"/>
        <v>49</v>
      </c>
      <c r="B51" s="20" t="s">
        <v>1205</v>
      </c>
      <c r="C51" s="32" t="s">
        <v>1254</v>
      </c>
      <c r="D51" s="21">
        <v>8.86</v>
      </c>
      <c r="E51" s="21">
        <v>8.86</v>
      </c>
      <c r="F51" s="21">
        <v>8.86</v>
      </c>
      <c r="G51" s="21"/>
      <c r="H51" s="21">
        <f t="shared" si="1"/>
        <v>8.86</v>
      </c>
      <c r="I51" s="21"/>
      <c r="J51" s="21">
        <v>8.86</v>
      </c>
    </row>
    <row r="52" s="87" customFormat="1" ht="20" customHeight="1" spans="1:10">
      <c r="A52" s="20">
        <f t="shared" si="0"/>
        <v>50</v>
      </c>
      <c r="B52" s="20" t="s">
        <v>1205</v>
      </c>
      <c r="C52" s="32" t="s">
        <v>1255</v>
      </c>
      <c r="D52" s="21">
        <v>9.75</v>
      </c>
      <c r="E52" s="21">
        <v>9.75</v>
      </c>
      <c r="F52" s="21">
        <v>9.75</v>
      </c>
      <c r="G52" s="21"/>
      <c r="H52" s="21">
        <f t="shared" si="1"/>
        <v>9.75</v>
      </c>
      <c r="I52" s="21"/>
      <c r="J52" s="21">
        <v>9.75</v>
      </c>
    </row>
    <row r="53" s="87" customFormat="1" ht="20" customHeight="1" spans="1:10">
      <c r="A53" s="20">
        <f t="shared" si="0"/>
        <v>51</v>
      </c>
      <c r="B53" s="20" t="s">
        <v>1205</v>
      </c>
      <c r="C53" s="32" t="s">
        <v>1256</v>
      </c>
      <c r="D53" s="21">
        <v>8</v>
      </c>
      <c r="E53" s="21">
        <v>8</v>
      </c>
      <c r="F53" s="21">
        <v>8</v>
      </c>
      <c r="G53" s="21"/>
      <c r="H53" s="21">
        <f t="shared" si="1"/>
        <v>8</v>
      </c>
      <c r="I53" s="21"/>
      <c r="J53" s="21">
        <v>8</v>
      </c>
    </row>
    <row r="54" s="87" customFormat="1" ht="20" customHeight="1" spans="1:10">
      <c r="A54" s="20">
        <f t="shared" si="0"/>
        <v>52</v>
      </c>
      <c r="B54" s="20" t="s">
        <v>1257</v>
      </c>
      <c r="C54" s="32" t="s">
        <v>1258</v>
      </c>
      <c r="D54" s="21">
        <v>78</v>
      </c>
      <c r="E54" s="21">
        <v>78</v>
      </c>
      <c r="F54" s="21">
        <v>78</v>
      </c>
      <c r="G54" s="21"/>
      <c r="H54" s="21">
        <f t="shared" si="1"/>
        <v>78</v>
      </c>
      <c r="I54" s="21"/>
      <c r="J54" s="21">
        <v>78.88</v>
      </c>
    </row>
    <row r="55" s="87" customFormat="1" ht="30" customHeight="1" spans="1:10">
      <c r="A55" s="20">
        <f t="shared" si="0"/>
        <v>53</v>
      </c>
      <c r="B55" s="20" t="s">
        <v>1257</v>
      </c>
      <c r="C55" s="32" t="s">
        <v>1259</v>
      </c>
      <c r="D55" s="21">
        <v>78</v>
      </c>
      <c r="E55" s="21">
        <v>78</v>
      </c>
      <c r="F55" s="21">
        <v>78</v>
      </c>
      <c r="G55" s="21"/>
      <c r="H55" s="21">
        <f t="shared" si="1"/>
        <v>78</v>
      </c>
      <c r="I55" s="21"/>
      <c r="J55" s="21">
        <v>78.12</v>
      </c>
    </row>
    <row r="56" s="87" customFormat="1" ht="20" customHeight="1" spans="1:10">
      <c r="A56" s="20">
        <f t="shared" si="0"/>
        <v>54</v>
      </c>
      <c r="B56" s="20" t="s">
        <v>1257</v>
      </c>
      <c r="C56" s="32" t="s">
        <v>1260</v>
      </c>
      <c r="D56" s="21">
        <v>87</v>
      </c>
      <c r="E56" s="21">
        <v>87</v>
      </c>
      <c r="F56" s="21">
        <v>87</v>
      </c>
      <c r="G56" s="21"/>
      <c r="H56" s="21">
        <f t="shared" si="1"/>
        <v>87</v>
      </c>
      <c r="I56" s="21"/>
      <c r="J56" s="21">
        <v>87</v>
      </c>
    </row>
    <row r="57" s="87" customFormat="1" ht="20" customHeight="1" spans="1:10">
      <c r="A57" s="20">
        <f t="shared" si="0"/>
        <v>55</v>
      </c>
      <c r="B57" s="20" t="s">
        <v>1257</v>
      </c>
      <c r="C57" s="32" t="s">
        <v>1261</v>
      </c>
      <c r="D57" s="21">
        <v>639</v>
      </c>
      <c r="E57" s="21">
        <v>639</v>
      </c>
      <c r="F57" s="21">
        <v>639</v>
      </c>
      <c r="G57" s="21"/>
      <c r="H57" s="21">
        <f t="shared" si="1"/>
        <v>639</v>
      </c>
      <c r="I57" s="21"/>
      <c r="J57" s="21">
        <v>639</v>
      </c>
    </row>
    <row r="58" s="87" customFormat="1" ht="20" customHeight="1" spans="1:10">
      <c r="A58" s="20">
        <f t="shared" si="0"/>
        <v>56</v>
      </c>
      <c r="B58" s="20" t="s">
        <v>1257</v>
      </c>
      <c r="C58" s="32" t="s">
        <v>1262</v>
      </c>
      <c r="D58" s="21">
        <v>187</v>
      </c>
      <c r="E58" s="21">
        <v>187</v>
      </c>
      <c r="F58" s="21">
        <v>187</v>
      </c>
      <c r="G58" s="21"/>
      <c r="H58" s="21">
        <f t="shared" si="1"/>
        <v>187</v>
      </c>
      <c r="I58" s="21"/>
      <c r="J58" s="21">
        <v>187</v>
      </c>
    </row>
    <row r="59" s="87" customFormat="1" ht="20" customHeight="1" spans="1:10">
      <c r="A59" s="20">
        <f t="shared" si="0"/>
        <v>57</v>
      </c>
      <c r="B59" s="20" t="s">
        <v>1257</v>
      </c>
      <c r="C59" s="32" t="s">
        <v>1263</v>
      </c>
      <c r="D59" s="21">
        <v>180</v>
      </c>
      <c r="E59" s="21">
        <v>180</v>
      </c>
      <c r="F59" s="21">
        <v>180</v>
      </c>
      <c r="G59" s="21"/>
      <c r="H59" s="21">
        <f t="shared" si="1"/>
        <v>180</v>
      </c>
      <c r="I59" s="21"/>
      <c r="J59" s="21">
        <v>180</v>
      </c>
    </row>
    <row r="60" s="87" customFormat="1" ht="20" customHeight="1" spans="1:10">
      <c r="A60" s="20">
        <f t="shared" si="0"/>
        <v>58</v>
      </c>
      <c r="B60" s="20" t="s">
        <v>1257</v>
      </c>
      <c r="C60" s="32" t="s">
        <v>1264</v>
      </c>
      <c r="D60" s="21">
        <v>302.5</v>
      </c>
      <c r="E60" s="21">
        <v>302.5</v>
      </c>
      <c r="F60" s="21">
        <v>302.5</v>
      </c>
      <c r="G60" s="21"/>
      <c r="H60" s="21">
        <f t="shared" si="1"/>
        <v>302.5</v>
      </c>
      <c r="I60" s="21"/>
      <c r="J60" s="21">
        <v>302.5</v>
      </c>
    </row>
    <row r="61" s="87" customFormat="1" ht="20" customHeight="1" spans="1:10">
      <c r="A61" s="20">
        <f t="shared" si="0"/>
        <v>59</v>
      </c>
      <c r="B61" s="20" t="s">
        <v>1257</v>
      </c>
      <c r="C61" s="32" t="s">
        <v>1265</v>
      </c>
      <c r="D61" s="21">
        <v>80</v>
      </c>
      <c r="E61" s="21">
        <v>80</v>
      </c>
      <c r="F61" s="21">
        <v>80</v>
      </c>
      <c r="G61" s="21"/>
      <c r="H61" s="21">
        <f t="shared" si="1"/>
        <v>80</v>
      </c>
      <c r="I61" s="21"/>
      <c r="J61" s="21">
        <v>80</v>
      </c>
    </row>
    <row r="62" s="87" customFormat="1" ht="20" customHeight="1" spans="1:10">
      <c r="A62" s="20">
        <f t="shared" si="0"/>
        <v>60</v>
      </c>
      <c r="B62" s="20" t="s">
        <v>1257</v>
      </c>
      <c r="C62" s="32" t="s">
        <v>1266</v>
      </c>
      <c r="D62" s="21">
        <v>330</v>
      </c>
      <c r="E62" s="21">
        <v>330</v>
      </c>
      <c r="F62" s="21">
        <v>330</v>
      </c>
      <c r="G62" s="21"/>
      <c r="H62" s="21">
        <f t="shared" si="1"/>
        <v>330</v>
      </c>
      <c r="I62" s="21"/>
      <c r="J62" s="21">
        <v>422</v>
      </c>
    </row>
    <row r="63" s="87" customFormat="1" ht="20" customHeight="1" spans="1:10">
      <c r="A63" s="20">
        <f t="shared" si="0"/>
        <v>61</v>
      </c>
      <c r="B63" s="20" t="s">
        <v>1257</v>
      </c>
      <c r="C63" s="32" t="s">
        <v>1267</v>
      </c>
      <c r="D63" s="21">
        <v>66</v>
      </c>
      <c r="E63" s="21">
        <v>66</v>
      </c>
      <c r="F63" s="21">
        <v>66</v>
      </c>
      <c r="G63" s="21"/>
      <c r="H63" s="21">
        <f t="shared" si="1"/>
        <v>66</v>
      </c>
      <c r="I63" s="21"/>
      <c r="J63" s="21">
        <v>120</v>
      </c>
    </row>
    <row r="64" s="87" customFormat="1" ht="20" customHeight="1" spans="1:10">
      <c r="A64" s="20">
        <f t="shared" si="0"/>
        <v>62</v>
      </c>
      <c r="B64" s="20" t="s">
        <v>1257</v>
      </c>
      <c r="C64" s="32" t="s">
        <v>1268</v>
      </c>
      <c r="D64" s="21">
        <v>163</v>
      </c>
      <c r="E64" s="21">
        <v>163</v>
      </c>
      <c r="F64" s="21">
        <v>163</v>
      </c>
      <c r="G64" s="21"/>
      <c r="H64" s="21">
        <f t="shared" si="1"/>
        <v>163</v>
      </c>
      <c r="I64" s="21"/>
      <c r="J64" s="21">
        <v>210</v>
      </c>
    </row>
    <row r="65" s="87" customFormat="1" ht="20" customHeight="1" spans="1:10">
      <c r="A65" s="20">
        <f t="shared" si="0"/>
        <v>63</v>
      </c>
      <c r="B65" s="20" t="s">
        <v>1257</v>
      </c>
      <c r="C65" s="32" t="s">
        <v>1269</v>
      </c>
      <c r="D65" s="21">
        <v>147.3</v>
      </c>
      <c r="E65" s="21">
        <v>147.3</v>
      </c>
      <c r="F65" s="21">
        <v>147.3</v>
      </c>
      <c r="G65" s="21"/>
      <c r="H65" s="21">
        <f t="shared" si="1"/>
        <v>147.3</v>
      </c>
      <c r="I65" s="21"/>
      <c r="J65" s="21">
        <v>167</v>
      </c>
    </row>
    <row r="66" s="87" customFormat="1" ht="20" customHeight="1" spans="1:10">
      <c r="A66" s="20">
        <f t="shared" si="0"/>
        <v>64</v>
      </c>
      <c r="B66" s="20" t="s">
        <v>1257</v>
      </c>
      <c r="C66" s="32" t="s">
        <v>1270</v>
      </c>
      <c r="D66" s="21">
        <v>32</v>
      </c>
      <c r="E66" s="21">
        <v>32</v>
      </c>
      <c r="F66" s="21">
        <v>32</v>
      </c>
      <c r="G66" s="21"/>
      <c r="H66" s="21">
        <f t="shared" si="1"/>
        <v>32</v>
      </c>
      <c r="I66" s="21"/>
      <c r="J66" s="21">
        <v>46.4</v>
      </c>
    </row>
    <row r="67" s="87" customFormat="1" ht="20" customHeight="1" spans="1:10">
      <c r="A67" s="20">
        <f t="shared" si="0"/>
        <v>65</v>
      </c>
      <c r="B67" s="20" t="s">
        <v>1257</v>
      </c>
      <c r="C67" s="32" t="s">
        <v>1271</v>
      </c>
      <c r="D67" s="21">
        <v>66.6</v>
      </c>
      <c r="E67" s="21">
        <v>66.6</v>
      </c>
      <c r="F67" s="21">
        <v>66.6</v>
      </c>
      <c r="G67" s="21"/>
      <c r="H67" s="21">
        <f t="shared" si="1"/>
        <v>66.6</v>
      </c>
      <c r="I67" s="21"/>
      <c r="J67" s="21">
        <v>66.62</v>
      </c>
    </row>
    <row r="68" s="87" customFormat="1" ht="30" customHeight="1" spans="1:10">
      <c r="A68" s="20">
        <f t="shared" ref="A68:A131" si="2">ROW()-2</f>
        <v>66</v>
      </c>
      <c r="B68" s="20" t="s">
        <v>1257</v>
      </c>
      <c r="C68" s="20" t="s">
        <v>1272</v>
      </c>
      <c r="D68" s="21">
        <v>210.7</v>
      </c>
      <c r="E68" s="21">
        <v>210.7</v>
      </c>
      <c r="F68" s="21">
        <v>210.7</v>
      </c>
      <c r="G68" s="21"/>
      <c r="H68" s="21">
        <f t="shared" ref="H68:H131" si="3">E68+G68-I68</f>
        <v>210.7</v>
      </c>
      <c r="I68" s="21"/>
      <c r="J68" s="21">
        <v>210.76</v>
      </c>
    </row>
    <row r="69" s="87" customFormat="1" ht="20" customHeight="1" spans="1:10">
      <c r="A69" s="20">
        <f t="shared" si="2"/>
        <v>67</v>
      </c>
      <c r="B69" s="20" t="s">
        <v>1257</v>
      </c>
      <c r="C69" s="20" t="s">
        <v>1273</v>
      </c>
      <c r="D69" s="21">
        <v>559.6</v>
      </c>
      <c r="E69" s="21">
        <v>559.6</v>
      </c>
      <c r="F69" s="21">
        <v>559.6</v>
      </c>
      <c r="G69" s="21"/>
      <c r="H69" s="21">
        <f t="shared" si="3"/>
        <v>559.6</v>
      </c>
      <c r="I69" s="21"/>
      <c r="J69" s="21">
        <v>587.8</v>
      </c>
    </row>
    <row r="70" s="87" customFormat="1" spans="1:10">
      <c r="A70" s="20">
        <f t="shared" si="2"/>
        <v>68</v>
      </c>
      <c r="B70" s="20" t="s">
        <v>1257</v>
      </c>
      <c r="C70" s="20" t="s">
        <v>1274</v>
      </c>
      <c r="D70" s="21">
        <v>38.5</v>
      </c>
      <c r="E70" s="21">
        <v>38.5</v>
      </c>
      <c r="F70" s="21">
        <v>38.5</v>
      </c>
      <c r="G70" s="21"/>
      <c r="H70" s="21">
        <f t="shared" si="3"/>
        <v>38.5</v>
      </c>
      <c r="I70" s="21"/>
      <c r="J70" s="21">
        <v>38.5</v>
      </c>
    </row>
    <row r="71" s="87" customFormat="1" spans="1:10">
      <c r="A71" s="20">
        <f t="shared" si="2"/>
        <v>69</v>
      </c>
      <c r="B71" s="20" t="s">
        <v>1257</v>
      </c>
      <c r="C71" s="20" t="s">
        <v>1275</v>
      </c>
      <c r="D71" s="21">
        <v>200</v>
      </c>
      <c r="E71" s="21">
        <v>200</v>
      </c>
      <c r="F71" s="21">
        <v>200</v>
      </c>
      <c r="G71" s="21"/>
      <c r="H71" s="21">
        <f t="shared" si="3"/>
        <v>200</v>
      </c>
      <c r="I71" s="21"/>
      <c r="J71" s="21">
        <v>290.5</v>
      </c>
    </row>
    <row r="72" s="87" customFormat="1" ht="20" customHeight="1" spans="1:10">
      <c r="A72" s="20">
        <f t="shared" si="2"/>
        <v>70</v>
      </c>
      <c r="B72" s="20" t="s">
        <v>1257</v>
      </c>
      <c r="C72" s="20" t="s">
        <v>1276</v>
      </c>
      <c r="D72" s="21">
        <v>144</v>
      </c>
      <c r="E72" s="21">
        <v>144</v>
      </c>
      <c r="F72" s="21">
        <v>144</v>
      </c>
      <c r="G72" s="21"/>
      <c r="H72" s="21">
        <f t="shared" si="3"/>
        <v>144</v>
      </c>
      <c r="I72" s="21"/>
      <c r="J72" s="21">
        <v>144.11</v>
      </c>
    </row>
    <row r="73" s="87" customFormat="1" ht="20" customHeight="1" spans="1:10">
      <c r="A73" s="20">
        <f t="shared" si="2"/>
        <v>71</v>
      </c>
      <c r="B73" s="20" t="s">
        <v>1257</v>
      </c>
      <c r="C73" s="20" t="s">
        <v>1277</v>
      </c>
      <c r="D73" s="21">
        <v>206</v>
      </c>
      <c r="E73" s="21"/>
      <c r="F73" s="21"/>
      <c r="G73" s="21">
        <v>33.31</v>
      </c>
      <c r="H73" s="21">
        <f t="shared" si="3"/>
        <v>33.31</v>
      </c>
      <c r="I73" s="21"/>
      <c r="J73" s="21">
        <v>210</v>
      </c>
    </row>
    <row r="74" s="87" customFormat="1" ht="20" customHeight="1" spans="1:10">
      <c r="A74" s="20">
        <f t="shared" si="2"/>
        <v>72</v>
      </c>
      <c r="B74" s="20" t="s">
        <v>1257</v>
      </c>
      <c r="C74" s="20" t="s">
        <v>1278</v>
      </c>
      <c r="D74" s="21">
        <v>226</v>
      </c>
      <c r="E74" s="21"/>
      <c r="F74" s="21"/>
      <c r="G74" s="21">
        <v>6</v>
      </c>
      <c r="H74" s="21">
        <f t="shared" si="3"/>
        <v>6</v>
      </c>
      <c r="I74" s="21"/>
      <c r="J74" s="21">
        <v>226.19</v>
      </c>
    </row>
    <row r="75" s="87" customFormat="1" ht="20" customHeight="1" spans="1:10">
      <c r="A75" s="20">
        <f t="shared" si="2"/>
        <v>73</v>
      </c>
      <c r="B75" s="20" t="s">
        <v>1257</v>
      </c>
      <c r="C75" s="20" t="s">
        <v>1279</v>
      </c>
      <c r="D75" s="21">
        <v>323.8</v>
      </c>
      <c r="E75" s="21"/>
      <c r="F75" s="21"/>
      <c r="G75" s="21">
        <v>77.29</v>
      </c>
      <c r="H75" s="21">
        <f t="shared" si="3"/>
        <v>77.29</v>
      </c>
      <c r="I75" s="21"/>
      <c r="J75" s="21">
        <v>323.81</v>
      </c>
    </row>
    <row r="76" s="87" customFormat="1" ht="20" customHeight="1" spans="1:10">
      <c r="A76" s="20">
        <f t="shared" si="2"/>
        <v>74</v>
      </c>
      <c r="B76" s="20" t="s">
        <v>1257</v>
      </c>
      <c r="C76" s="20" t="s">
        <v>1280</v>
      </c>
      <c r="D76" s="21">
        <v>653.8</v>
      </c>
      <c r="E76" s="21"/>
      <c r="F76" s="21"/>
      <c r="G76" s="21">
        <v>108.47</v>
      </c>
      <c r="H76" s="21">
        <f t="shared" si="3"/>
        <v>108.47</v>
      </c>
      <c r="I76" s="21"/>
      <c r="J76" s="21">
        <v>914.9</v>
      </c>
    </row>
    <row r="77" s="87" customFormat="1" ht="20" customHeight="1" spans="1:10">
      <c r="A77" s="20">
        <f t="shared" si="2"/>
        <v>75</v>
      </c>
      <c r="B77" s="20" t="s">
        <v>1257</v>
      </c>
      <c r="C77" s="20" t="s">
        <v>1281</v>
      </c>
      <c r="D77" s="21">
        <v>139</v>
      </c>
      <c r="E77" s="21"/>
      <c r="F77" s="21"/>
      <c r="G77" s="21">
        <v>4.5</v>
      </c>
      <c r="H77" s="21">
        <f t="shared" si="3"/>
        <v>4.5</v>
      </c>
      <c r="I77" s="21"/>
      <c r="J77" s="21">
        <v>139</v>
      </c>
    </row>
    <row r="78" s="87" customFormat="1" ht="20" customHeight="1" spans="1:10">
      <c r="A78" s="20">
        <f t="shared" si="2"/>
        <v>76</v>
      </c>
      <c r="B78" s="20" t="s">
        <v>1257</v>
      </c>
      <c r="C78" s="20" t="s">
        <v>1282</v>
      </c>
      <c r="D78" s="21">
        <v>165</v>
      </c>
      <c r="E78" s="21"/>
      <c r="F78" s="21"/>
      <c r="G78" s="21">
        <v>33.2</v>
      </c>
      <c r="H78" s="21">
        <f t="shared" si="3"/>
        <v>33.2</v>
      </c>
      <c r="I78" s="21"/>
      <c r="J78" s="21">
        <v>165</v>
      </c>
    </row>
    <row r="79" s="87" customFormat="1" ht="20" customHeight="1" spans="1:10">
      <c r="A79" s="20">
        <f t="shared" si="2"/>
        <v>77</v>
      </c>
      <c r="B79" s="20" t="s">
        <v>1283</v>
      </c>
      <c r="C79" s="20" t="s">
        <v>1284</v>
      </c>
      <c r="D79" s="21">
        <v>387.6</v>
      </c>
      <c r="E79" s="21"/>
      <c r="F79" s="21"/>
      <c r="G79" s="21">
        <v>10.25</v>
      </c>
      <c r="H79" s="21">
        <f t="shared" si="3"/>
        <v>10.25</v>
      </c>
      <c r="I79" s="21"/>
      <c r="J79" s="21">
        <v>387.6</v>
      </c>
    </row>
    <row r="80" s="87" customFormat="1" ht="20" customHeight="1" spans="1:10">
      <c r="A80" s="20">
        <f t="shared" si="2"/>
        <v>78</v>
      </c>
      <c r="B80" s="20" t="s">
        <v>1283</v>
      </c>
      <c r="C80" s="20" t="s">
        <v>1277</v>
      </c>
      <c r="D80" s="21">
        <v>10.3</v>
      </c>
      <c r="E80" s="21">
        <v>10.3</v>
      </c>
      <c r="F80" s="21">
        <v>10.3</v>
      </c>
      <c r="G80" s="21"/>
      <c r="H80" s="21">
        <f t="shared" si="3"/>
        <v>10.3</v>
      </c>
      <c r="I80" s="21"/>
      <c r="J80" s="21">
        <v>10.3</v>
      </c>
    </row>
    <row r="81" s="87" customFormat="1" ht="20" customHeight="1" spans="1:10">
      <c r="A81" s="20">
        <f t="shared" si="2"/>
        <v>79</v>
      </c>
      <c r="B81" s="20" t="s">
        <v>1283</v>
      </c>
      <c r="C81" s="20" t="s">
        <v>1244</v>
      </c>
      <c r="D81" s="21">
        <v>130</v>
      </c>
      <c r="E81" s="21">
        <v>101</v>
      </c>
      <c r="F81" s="21">
        <v>101</v>
      </c>
      <c r="G81" s="21"/>
      <c r="H81" s="21">
        <f t="shared" si="3"/>
        <v>101</v>
      </c>
      <c r="I81" s="21"/>
      <c r="J81" s="21">
        <v>150</v>
      </c>
    </row>
    <row r="82" s="87" customFormat="1" ht="30" customHeight="1" spans="1:10">
      <c r="A82" s="20">
        <f t="shared" si="2"/>
        <v>80</v>
      </c>
      <c r="B82" s="20" t="s">
        <v>1283</v>
      </c>
      <c r="C82" s="20" t="s">
        <v>1285</v>
      </c>
      <c r="D82" s="21">
        <v>115</v>
      </c>
      <c r="E82" s="21">
        <v>115</v>
      </c>
      <c r="F82" s="21">
        <v>115</v>
      </c>
      <c r="G82" s="21"/>
      <c r="H82" s="21">
        <f t="shared" si="3"/>
        <v>115</v>
      </c>
      <c r="I82" s="21"/>
      <c r="J82" s="21">
        <v>115</v>
      </c>
    </row>
    <row r="83" s="87" customFormat="1" ht="20" customHeight="1" spans="1:10">
      <c r="A83" s="20">
        <f t="shared" si="2"/>
        <v>81</v>
      </c>
      <c r="B83" s="20" t="s">
        <v>1283</v>
      </c>
      <c r="C83" s="20" t="s">
        <v>1286</v>
      </c>
      <c r="D83" s="21">
        <v>485.13</v>
      </c>
      <c r="E83" s="21">
        <v>501.9</v>
      </c>
      <c r="F83" s="21">
        <v>501.9</v>
      </c>
      <c r="G83" s="21"/>
      <c r="H83" s="21">
        <f t="shared" si="3"/>
        <v>485.13</v>
      </c>
      <c r="I83" s="21">
        <v>16.77</v>
      </c>
      <c r="J83" s="21">
        <v>501.9</v>
      </c>
    </row>
    <row r="84" s="87" customFormat="1" spans="1:10">
      <c r="A84" s="20">
        <f t="shared" si="2"/>
        <v>82</v>
      </c>
      <c r="B84" s="20" t="s">
        <v>1283</v>
      </c>
      <c r="C84" s="20" t="s">
        <v>1287</v>
      </c>
      <c r="D84" s="21">
        <v>508</v>
      </c>
      <c r="E84" s="21">
        <v>508</v>
      </c>
      <c r="F84" s="21">
        <v>508</v>
      </c>
      <c r="G84" s="21"/>
      <c r="H84" s="21">
        <f t="shared" si="3"/>
        <v>508</v>
      </c>
      <c r="I84" s="21"/>
      <c r="J84" s="21">
        <v>508</v>
      </c>
    </row>
    <row r="85" s="87" customFormat="1" ht="20" customHeight="1" spans="1:10">
      <c r="A85" s="20">
        <f t="shared" si="2"/>
        <v>83</v>
      </c>
      <c r="B85" s="20" t="s">
        <v>1283</v>
      </c>
      <c r="C85" s="20" t="s">
        <v>1288</v>
      </c>
      <c r="D85" s="21">
        <v>323</v>
      </c>
      <c r="E85" s="21">
        <v>323</v>
      </c>
      <c r="F85" s="21">
        <v>323</v>
      </c>
      <c r="G85" s="21"/>
      <c r="H85" s="21">
        <f t="shared" si="3"/>
        <v>323</v>
      </c>
      <c r="I85" s="21"/>
      <c r="J85" s="21">
        <v>323</v>
      </c>
    </row>
    <row r="86" s="87" customFormat="1" ht="20" customHeight="1" spans="1:10">
      <c r="A86" s="20">
        <f t="shared" si="2"/>
        <v>84</v>
      </c>
      <c r="B86" s="20" t="s">
        <v>1283</v>
      </c>
      <c r="C86" s="20" t="s">
        <v>1289</v>
      </c>
      <c r="D86" s="21">
        <v>127.3</v>
      </c>
      <c r="E86" s="21">
        <v>482.63</v>
      </c>
      <c r="F86" s="21">
        <v>482.63</v>
      </c>
      <c r="G86" s="21"/>
      <c r="H86" s="21">
        <f t="shared" si="3"/>
        <v>482.63</v>
      </c>
      <c r="I86" s="21"/>
      <c r="J86" s="21">
        <v>482.63</v>
      </c>
    </row>
    <row r="87" s="87" customFormat="1" ht="37" customHeight="1" spans="1:10">
      <c r="A87" s="20">
        <f t="shared" si="2"/>
        <v>85</v>
      </c>
      <c r="B87" s="20" t="s">
        <v>1283</v>
      </c>
      <c r="C87" s="20" t="s">
        <v>1290</v>
      </c>
      <c r="D87" s="21"/>
      <c r="E87" s="21">
        <v>194</v>
      </c>
      <c r="F87" s="21">
        <v>194</v>
      </c>
      <c r="G87" s="21"/>
      <c r="H87" s="21">
        <f t="shared" si="3"/>
        <v>170.1</v>
      </c>
      <c r="I87" s="21">
        <v>23.9</v>
      </c>
      <c r="J87" s="21">
        <v>426</v>
      </c>
    </row>
    <row r="88" s="87" customFormat="1" ht="20" customHeight="1" spans="1:10">
      <c r="A88" s="20">
        <f t="shared" si="2"/>
        <v>86</v>
      </c>
      <c r="B88" s="20" t="s">
        <v>1283</v>
      </c>
      <c r="C88" s="20" t="s">
        <v>1291</v>
      </c>
      <c r="D88" s="21">
        <v>232</v>
      </c>
      <c r="E88" s="21">
        <v>194</v>
      </c>
      <c r="F88" s="21">
        <v>194</v>
      </c>
      <c r="G88" s="21"/>
      <c r="H88" s="21">
        <f t="shared" si="3"/>
        <v>194</v>
      </c>
      <c r="I88" s="21"/>
      <c r="J88" s="21">
        <v>426</v>
      </c>
    </row>
    <row r="89" s="87" customFormat="1" ht="20" customHeight="1" spans="1:10">
      <c r="A89" s="20">
        <f t="shared" si="2"/>
        <v>87</v>
      </c>
      <c r="B89" s="20" t="s">
        <v>1283</v>
      </c>
      <c r="C89" s="20" t="s">
        <v>1292</v>
      </c>
      <c r="D89" s="21">
        <v>132.15</v>
      </c>
      <c r="E89" s="21">
        <v>409</v>
      </c>
      <c r="F89" s="21">
        <v>409</v>
      </c>
      <c r="G89" s="21"/>
      <c r="H89" s="21">
        <f t="shared" si="3"/>
        <v>409</v>
      </c>
      <c r="I89" s="21"/>
      <c r="J89" s="21">
        <v>409</v>
      </c>
    </row>
    <row r="90" s="87" customFormat="1" ht="20" customHeight="1" spans="1:10">
      <c r="A90" s="20">
        <f t="shared" si="2"/>
        <v>88</v>
      </c>
      <c r="B90" s="20" t="s">
        <v>1283</v>
      </c>
      <c r="C90" s="20" t="s">
        <v>1293</v>
      </c>
      <c r="D90" s="21">
        <v>131.17</v>
      </c>
      <c r="E90" s="21">
        <v>271.17</v>
      </c>
      <c r="F90" s="21">
        <v>271.17</v>
      </c>
      <c r="G90" s="21"/>
      <c r="H90" s="21">
        <f t="shared" si="3"/>
        <v>271.17</v>
      </c>
      <c r="I90" s="21"/>
      <c r="J90" s="21">
        <v>271.17</v>
      </c>
    </row>
    <row r="91" s="87" customFormat="1" ht="20" customHeight="1" spans="1:10">
      <c r="A91" s="20">
        <f t="shared" si="2"/>
        <v>89</v>
      </c>
      <c r="B91" s="20" t="s">
        <v>1283</v>
      </c>
      <c r="C91" s="20" t="s">
        <v>1294</v>
      </c>
      <c r="D91" s="21">
        <v>156</v>
      </c>
      <c r="E91" s="21">
        <v>156</v>
      </c>
      <c r="F91" s="21">
        <v>156</v>
      </c>
      <c r="G91" s="21"/>
      <c r="H91" s="21">
        <f t="shared" si="3"/>
        <v>156</v>
      </c>
      <c r="I91" s="21"/>
      <c r="J91" s="21">
        <v>172</v>
      </c>
    </row>
    <row r="92" s="87" customFormat="1" ht="20" customHeight="1" spans="1:10">
      <c r="A92" s="20">
        <f t="shared" si="2"/>
        <v>90</v>
      </c>
      <c r="B92" s="20" t="s">
        <v>1283</v>
      </c>
      <c r="C92" s="20" t="s">
        <v>1262</v>
      </c>
      <c r="D92" s="21">
        <v>200</v>
      </c>
      <c r="E92" s="21">
        <v>200</v>
      </c>
      <c r="F92" s="21">
        <v>200</v>
      </c>
      <c r="G92" s="21"/>
      <c r="H92" s="21">
        <f t="shared" si="3"/>
        <v>200</v>
      </c>
      <c r="I92" s="21"/>
      <c r="J92" s="21">
        <v>200</v>
      </c>
    </row>
    <row r="93" s="87" customFormat="1" ht="20" customHeight="1" spans="1:10">
      <c r="A93" s="20">
        <f t="shared" si="2"/>
        <v>91</v>
      </c>
      <c r="B93" s="20" t="s">
        <v>1283</v>
      </c>
      <c r="C93" s="20" t="s">
        <v>1295</v>
      </c>
      <c r="D93" s="21">
        <v>203</v>
      </c>
      <c r="E93" s="21">
        <v>202.4</v>
      </c>
      <c r="F93" s="21">
        <v>202.4</v>
      </c>
      <c r="G93" s="21"/>
      <c r="H93" s="21">
        <f t="shared" si="3"/>
        <v>202.4</v>
      </c>
      <c r="I93" s="21"/>
      <c r="J93" s="21">
        <v>203</v>
      </c>
    </row>
    <row r="94" s="87" customFormat="1" ht="20" customHeight="1" spans="1:10">
      <c r="A94" s="20">
        <f t="shared" si="2"/>
        <v>92</v>
      </c>
      <c r="B94" s="20" t="s">
        <v>1283</v>
      </c>
      <c r="C94" s="20" t="s">
        <v>1296</v>
      </c>
      <c r="D94" s="21">
        <v>181.1</v>
      </c>
      <c r="E94" s="21">
        <v>181.1</v>
      </c>
      <c r="F94" s="21">
        <v>181.1</v>
      </c>
      <c r="G94" s="21"/>
      <c r="H94" s="21">
        <f t="shared" si="3"/>
        <v>181.1</v>
      </c>
      <c r="I94" s="21"/>
      <c r="J94" s="21">
        <v>181.1</v>
      </c>
    </row>
    <row r="95" s="87" customFormat="1" spans="1:10">
      <c r="A95" s="20">
        <f t="shared" si="2"/>
        <v>93</v>
      </c>
      <c r="B95" s="20" t="s">
        <v>1283</v>
      </c>
      <c r="C95" s="20" t="s">
        <v>1297</v>
      </c>
      <c r="D95" s="21"/>
      <c r="E95" s="21">
        <v>479.58</v>
      </c>
      <c r="F95" s="21">
        <v>479.58</v>
      </c>
      <c r="G95" s="21"/>
      <c r="H95" s="21">
        <f t="shared" si="3"/>
        <v>479.58</v>
      </c>
      <c r="I95" s="21"/>
      <c r="J95" s="21">
        <v>479.58</v>
      </c>
    </row>
    <row r="96" s="87" customFormat="1" ht="30" customHeight="1" spans="1:10">
      <c r="A96" s="20">
        <f t="shared" si="2"/>
        <v>94</v>
      </c>
      <c r="B96" s="20" t="s">
        <v>1283</v>
      </c>
      <c r="C96" s="20" t="s">
        <v>1298</v>
      </c>
      <c r="D96" s="21"/>
      <c r="E96" s="21">
        <v>105</v>
      </c>
      <c r="F96" s="21">
        <v>105</v>
      </c>
      <c r="G96" s="21"/>
      <c r="H96" s="21">
        <f t="shared" si="3"/>
        <v>75</v>
      </c>
      <c r="I96" s="21">
        <v>30</v>
      </c>
      <c r="J96" s="21">
        <v>105</v>
      </c>
    </row>
    <row r="97" s="87" customFormat="1" ht="27" customHeight="1" spans="1:10">
      <c r="A97" s="20">
        <f t="shared" si="2"/>
        <v>95</v>
      </c>
      <c r="B97" s="20" t="s">
        <v>1283</v>
      </c>
      <c r="C97" s="20" t="s">
        <v>1299</v>
      </c>
      <c r="D97" s="21"/>
      <c r="E97" s="21">
        <v>595</v>
      </c>
      <c r="F97" s="21">
        <v>595</v>
      </c>
      <c r="G97" s="21"/>
      <c r="H97" s="21">
        <f t="shared" si="3"/>
        <v>578.84</v>
      </c>
      <c r="I97" s="21">
        <v>16.16</v>
      </c>
      <c r="J97" s="21">
        <v>595</v>
      </c>
    </row>
    <row r="98" s="87" customFormat="1" ht="20" customHeight="1" spans="1:10">
      <c r="A98" s="20">
        <f t="shared" si="2"/>
        <v>96</v>
      </c>
      <c r="B98" s="20" t="s">
        <v>1300</v>
      </c>
      <c r="C98" s="20" t="s">
        <v>1301</v>
      </c>
      <c r="D98" s="21">
        <v>326.8</v>
      </c>
      <c r="E98" s="21">
        <v>326.5</v>
      </c>
      <c r="F98" s="21">
        <v>326.5</v>
      </c>
      <c r="G98" s="21"/>
      <c r="H98" s="21">
        <f t="shared" si="3"/>
        <v>326.5</v>
      </c>
      <c r="I98" s="21"/>
      <c r="J98" s="21">
        <v>326.8</v>
      </c>
    </row>
    <row r="99" s="87" customFormat="1" ht="20" customHeight="1" spans="1:10">
      <c r="A99" s="20">
        <f t="shared" si="2"/>
        <v>97</v>
      </c>
      <c r="B99" s="20" t="s">
        <v>1300</v>
      </c>
      <c r="C99" s="20" t="s">
        <v>1297</v>
      </c>
      <c r="D99" s="21">
        <v>1203.5</v>
      </c>
      <c r="E99" s="21">
        <v>1203.5</v>
      </c>
      <c r="F99" s="21">
        <v>1203.5</v>
      </c>
      <c r="G99" s="21"/>
      <c r="H99" s="21">
        <f t="shared" si="3"/>
        <v>1203.5</v>
      </c>
      <c r="I99" s="21"/>
      <c r="J99" s="21">
        <v>1203.8</v>
      </c>
    </row>
    <row r="100" s="87" customFormat="1" ht="20" customHeight="1" spans="1:10">
      <c r="A100" s="20">
        <f t="shared" si="2"/>
        <v>98</v>
      </c>
      <c r="B100" s="20" t="s">
        <v>1300</v>
      </c>
      <c r="C100" s="35" t="s">
        <v>1302</v>
      </c>
      <c r="D100" s="21">
        <v>324</v>
      </c>
      <c r="E100" s="21">
        <v>324</v>
      </c>
      <c r="F100" s="21">
        <v>324</v>
      </c>
      <c r="G100" s="21"/>
      <c r="H100" s="21">
        <f t="shared" si="3"/>
        <v>324</v>
      </c>
      <c r="I100" s="21"/>
      <c r="J100" s="21">
        <v>324</v>
      </c>
    </row>
    <row r="101" s="87" customFormat="1" ht="20" customHeight="1" spans="1:10">
      <c r="A101" s="20">
        <f t="shared" si="2"/>
        <v>99</v>
      </c>
      <c r="B101" s="20" t="s">
        <v>1300</v>
      </c>
      <c r="C101" s="35" t="s">
        <v>1303</v>
      </c>
      <c r="D101" s="21">
        <v>317.3</v>
      </c>
      <c r="E101" s="21">
        <v>317.3</v>
      </c>
      <c r="F101" s="21">
        <v>317.3</v>
      </c>
      <c r="G101" s="21"/>
      <c r="H101" s="21">
        <f t="shared" si="3"/>
        <v>317.3</v>
      </c>
      <c r="I101" s="21"/>
      <c r="J101" s="21">
        <v>353.5</v>
      </c>
    </row>
    <row r="102" s="87" customFormat="1" ht="20" customHeight="1" spans="1:10">
      <c r="A102" s="20">
        <f t="shared" si="2"/>
        <v>100</v>
      </c>
      <c r="B102" s="20" t="s">
        <v>1300</v>
      </c>
      <c r="C102" s="35" t="s">
        <v>1304</v>
      </c>
      <c r="D102" s="21">
        <v>92</v>
      </c>
      <c r="E102" s="21">
        <v>92</v>
      </c>
      <c r="F102" s="21">
        <v>92</v>
      </c>
      <c r="G102" s="21"/>
      <c r="H102" s="21">
        <f t="shared" si="3"/>
        <v>92</v>
      </c>
      <c r="I102" s="21"/>
      <c r="J102" s="21">
        <v>92</v>
      </c>
    </row>
    <row r="103" s="87" customFormat="1" ht="20" customHeight="1" spans="1:10">
      <c r="A103" s="20">
        <f t="shared" si="2"/>
        <v>101</v>
      </c>
      <c r="B103" s="20" t="s">
        <v>1300</v>
      </c>
      <c r="C103" s="35" t="s">
        <v>1305</v>
      </c>
      <c r="D103" s="21">
        <v>114.5</v>
      </c>
      <c r="E103" s="21">
        <v>114.5</v>
      </c>
      <c r="F103" s="21">
        <v>114.5</v>
      </c>
      <c r="G103" s="21"/>
      <c r="H103" s="21">
        <f t="shared" si="3"/>
        <v>114.5</v>
      </c>
      <c r="I103" s="21"/>
      <c r="J103" s="21">
        <v>114.5</v>
      </c>
    </row>
    <row r="104" s="87" customFormat="1" ht="20" customHeight="1" spans="1:10">
      <c r="A104" s="20">
        <f t="shared" si="2"/>
        <v>102</v>
      </c>
      <c r="B104" s="20" t="s">
        <v>1300</v>
      </c>
      <c r="C104" s="35" t="s">
        <v>1306</v>
      </c>
      <c r="D104" s="21">
        <v>10</v>
      </c>
      <c r="E104" s="21">
        <v>10</v>
      </c>
      <c r="F104" s="21">
        <v>10</v>
      </c>
      <c r="G104" s="21"/>
      <c r="H104" s="21">
        <f t="shared" si="3"/>
        <v>10</v>
      </c>
      <c r="I104" s="21"/>
      <c r="J104" s="21">
        <v>30.5</v>
      </c>
    </row>
    <row r="105" s="87" customFormat="1" ht="20" customHeight="1" spans="1:10">
      <c r="A105" s="20">
        <f t="shared" si="2"/>
        <v>103</v>
      </c>
      <c r="B105" s="20" t="s">
        <v>1300</v>
      </c>
      <c r="C105" s="35" t="s">
        <v>1286</v>
      </c>
      <c r="D105" s="21">
        <v>10</v>
      </c>
      <c r="E105" s="21">
        <v>10</v>
      </c>
      <c r="F105" s="21">
        <v>10</v>
      </c>
      <c r="G105" s="21"/>
      <c r="H105" s="21">
        <f t="shared" si="3"/>
        <v>10</v>
      </c>
      <c r="I105" s="21"/>
      <c r="J105" s="21">
        <v>10</v>
      </c>
    </row>
    <row r="106" s="87" customFormat="1" ht="20" customHeight="1" spans="1:10">
      <c r="A106" s="20">
        <f t="shared" si="2"/>
        <v>104</v>
      </c>
      <c r="B106" s="20" t="s">
        <v>1300</v>
      </c>
      <c r="C106" s="35" t="s">
        <v>1307</v>
      </c>
      <c r="D106" s="21">
        <v>306.5</v>
      </c>
      <c r="E106" s="21"/>
      <c r="F106" s="21"/>
      <c r="G106" s="21">
        <v>32.66</v>
      </c>
      <c r="H106" s="21">
        <f t="shared" si="3"/>
        <v>32.66</v>
      </c>
      <c r="I106" s="21"/>
      <c r="J106" s="21">
        <v>306.6</v>
      </c>
    </row>
    <row r="107" s="87" customFormat="1" ht="20" customHeight="1" spans="1:10">
      <c r="A107" s="20">
        <f t="shared" si="2"/>
        <v>105</v>
      </c>
      <c r="B107" s="20" t="s">
        <v>1300</v>
      </c>
      <c r="C107" s="35" t="s">
        <v>1308</v>
      </c>
      <c r="D107" s="21">
        <v>455</v>
      </c>
      <c r="E107" s="21"/>
      <c r="F107" s="21"/>
      <c r="G107" s="21">
        <v>89.02</v>
      </c>
      <c r="H107" s="21">
        <f t="shared" si="3"/>
        <v>89.02</v>
      </c>
      <c r="I107" s="21"/>
      <c r="J107" s="21">
        <v>455</v>
      </c>
    </row>
    <row r="108" s="87" customFormat="1" ht="31" customHeight="1" spans="1:10">
      <c r="A108" s="20">
        <f t="shared" si="2"/>
        <v>106</v>
      </c>
      <c r="B108" s="20" t="s">
        <v>1309</v>
      </c>
      <c r="C108" s="35" t="s">
        <v>1310</v>
      </c>
      <c r="D108" s="21">
        <v>1058.94</v>
      </c>
      <c r="E108" s="21">
        <v>150</v>
      </c>
      <c r="F108" s="21">
        <v>150</v>
      </c>
      <c r="G108" s="91">
        <v>48.65</v>
      </c>
      <c r="H108" s="21">
        <f t="shared" si="3"/>
        <v>0</v>
      </c>
      <c r="I108" s="21">
        <v>198.65</v>
      </c>
      <c r="J108" s="21">
        <v>1778.56</v>
      </c>
    </row>
    <row r="109" s="87" customFormat="1" ht="20" customHeight="1" spans="1:10">
      <c r="A109" s="20">
        <f t="shared" si="2"/>
        <v>107</v>
      </c>
      <c r="B109" s="20" t="s">
        <v>1309</v>
      </c>
      <c r="C109" s="35" t="s">
        <v>1311</v>
      </c>
      <c r="D109" s="21">
        <v>220</v>
      </c>
      <c r="E109" s="21">
        <v>220</v>
      </c>
      <c r="F109" s="21">
        <v>220</v>
      </c>
      <c r="G109" s="21"/>
      <c r="H109" s="21">
        <f t="shared" si="3"/>
        <v>220</v>
      </c>
      <c r="I109" s="21"/>
      <c r="J109" s="21">
        <v>220</v>
      </c>
    </row>
    <row r="110" s="87" customFormat="1" ht="20" customHeight="1" spans="1:10">
      <c r="A110" s="20">
        <f t="shared" si="2"/>
        <v>108</v>
      </c>
      <c r="B110" s="20" t="s">
        <v>1309</v>
      </c>
      <c r="C110" s="35" t="s">
        <v>1312</v>
      </c>
      <c r="D110" s="21">
        <v>423</v>
      </c>
      <c r="E110" s="21">
        <v>423</v>
      </c>
      <c r="F110" s="21">
        <v>423</v>
      </c>
      <c r="G110" s="21"/>
      <c r="H110" s="21">
        <f t="shared" si="3"/>
        <v>423</v>
      </c>
      <c r="I110" s="21"/>
      <c r="J110" s="21">
        <v>423</v>
      </c>
    </row>
    <row r="111" s="87" customFormat="1" ht="20" customHeight="1" spans="1:10">
      <c r="A111" s="20">
        <f t="shared" si="2"/>
        <v>109</v>
      </c>
      <c r="B111" s="20" t="s">
        <v>1309</v>
      </c>
      <c r="C111" s="35" t="s">
        <v>1313</v>
      </c>
      <c r="D111" s="21">
        <v>186.5</v>
      </c>
      <c r="E111" s="21">
        <v>186.5</v>
      </c>
      <c r="F111" s="21">
        <v>186.5</v>
      </c>
      <c r="G111" s="21"/>
      <c r="H111" s="21">
        <f t="shared" si="3"/>
        <v>186.5</v>
      </c>
      <c r="I111" s="21"/>
      <c r="J111" s="21">
        <v>186.5</v>
      </c>
    </row>
    <row r="112" s="87" customFormat="1" ht="20" customHeight="1" spans="1:10">
      <c r="A112" s="20">
        <f t="shared" si="2"/>
        <v>110</v>
      </c>
      <c r="B112" s="20" t="s">
        <v>1309</v>
      </c>
      <c r="C112" s="35" t="s">
        <v>1314</v>
      </c>
      <c r="D112" s="21">
        <v>600</v>
      </c>
      <c r="E112" s="21">
        <v>602</v>
      </c>
      <c r="F112" s="21">
        <v>602</v>
      </c>
      <c r="G112" s="21"/>
      <c r="H112" s="21">
        <f t="shared" si="3"/>
        <v>600</v>
      </c>
      <c r="I112" s="21">
        <v>2</v>
      </c>
      <c r="J112" s="21">
        <v>602</v>
      </c>
    </row>
    <row r="113" s="87" customFormat="1" ht="20" customHeight="1" spans="1:10">
      <c r="A113" s="20">
        <f t="shared" si="2"/>
        <v>111</v>
      </c>
      <c r="B113" s="20" t="s">
        <v>1309</v>
      </c>
      <c r="C113" s="35" t="s">
        <v>1315</v>
      </c>
      <c r="D113" s="21">
        <v>119</v>
      </c>
      <c r="E113" s="21">
        <v>119</v>
      </c>
      <c r="F113" s="21">
        <v>119</v>
      </c>
      <c r="G113" s="21"/>
      <c r="H113" s="21">
        <f t="shared" si="3"/>
        <v>119</v>
      </c>
      <c r="I113" s="21"/>
      <c r="J113" s="21">
        <v>119</v>
      </c>
    </row>
    <row r="114" s="87" customFormat="1" ht="20" customHeight="1" spans="1:10">
      <c r="A114" s="20">
        <f t="shared" si="2"/>
        <v>112</v>
      </c>
      <c r="B114" s="20" t="s">
        <v>1309</v>
      </c>
      <c r="C114" s="35" t="s">
        <v>1316</v>
      </c>
      <c r="D114" s="21">
        <v>140</v>
      </c>
      <c r="E114" s="21">
        <v>140</v>
      </c>
      <c r="F114" s="21">
        <v>140</v>
      </c>
      <c r="G114" s="21"/>
      <c r="H114" s="21">
        <f t="shared" si="3"/>
        <v>140</v>
      </c>
      <c r="I114" s="21"/>
      <c r="J114" s="21">
        <v>140</v>
      </c>
    </row>
    <row r="115" s="87" customFormat="1" ht="20" customHeight="1" spans="1:10">
      <c r="A115" s="20">
        <f t="shared" si="2"/>
        <v>113</v>
      </c>
      <c r="B115" s="20" t="s">
        <v>1309</v>
      </c>
      <c r="C115" s="35" t="s">
        <v>1317</v>
      </c>
      <c r="D115" s="21">
        <v>461</v>
      </c>
      <c r="E115" s="21">
        <v>461</v>
      </c>
      <c r="F115" s="21">
        <v>461</v>
      </c>
      <c r="G115" s="21"/>
      <c r="H115" s="21">
        <f t="shared" si="3"/>
        <v>461</v>
      </c>
      <c r="I115" s="21"/>
      <c r="J115" s="21">
        <v>461.4</v>
      </c>
    </row>
    <row r="116" s="87" customFormat="1" ht="20" customHeight="1" spans="1:10">
      <c r="A116" s="20">
        <f t="shared" si="2"/>
        <v>114</v>
      </c>
      <c r="B116" s="20" t="s">
        <v>1309</v>
      </c>
      <c r="C116" s="92" t="s">
        <v>1318</v>
      </c>
      <c r="D116" s="21">
        <v>160</v>
      </c>
      <c r="E116" s="21">
        <v>131</v>
      </c>
      <c r="F116" s="21">
        <v>131</v>
      </c>
      <c r="G116" s="21"/>
      <c r="H116" s="21">
        <f t="shared" si="3"/>
        <v>131</v>
      </c>
      <c r="I116" s="21"/>
      <c r="J116" s="21">
        <v>170</v>
      </c>
    </row>
    <row r="117" s="87" customFormat="1" ht="32" customHeight="1" spans="1:10">
      <c r="A117" s="20">
        <f t="shared" si="2"/>
        <v>115</v>
      </c>
      <c r="B117" s="20" t="s">
        <v>1309</v>
      </c>
      <c r="C117" s="35" t="s">
        <v>1319</v>
      </c>
      <c r="D117" s="21"/>
      <c r="E117" s="21">
        <v>575.24</v>
      </c>
      <c r="F117" s="21">
        <v>575.24</v>
      </c>
      <c r="G117" s="21"/>
      <c r="H117" s="21">
        <f t="shared" si="3"/>
        <v>569.6</v>
      </c>
      <c r="I117" s="21">
        <v>5.64</v>
      </c>
      <c r="J117" s="21">
        <v>575.24</v>
      </c>
    </row>
    <row r="118" s="87" customFormat="1" ht="20" customHeight="1" spans="1:10">
      <c r="A118" s="20">
        <f t="shared" si="2"/>
        <v>116</v>
      </c>
      <c r="B118" s="20" t="s">
        <v>1309</v>
      </c>
      <c r="C118" s="35" t="s">
        <v>1320</v>
      </c>
      <c r="D118" s="21">
        <v>398</v>
      </c>
      <c r="E118" s="21">
        <v>398</v>
      </c>
      <c r="F118" s="21">
        <v>398</v>
      </c>
      <c r="G118" s="21"/>
      <c r="H118" s="21">
        <f t="shared" si="3"/>
        <v>398</v>
      </c>
      <c r="I118" s="21"/>
      <c r="J118" s="21">
        <v>398</v>
      </c>
    </row>
    <row r="119" s="87" customFormat="1" ht="20" customHeight="1" spans="1:10">
      <c r="A119" s="20">
        <f t="shared" si="2"/>
        <v>117</v>
      </c>
      <c r="B119" s="20" t="s">
        <v>1309</v>
      </c>
      <c r="C119" s="35" t="s">
        <v>1321</v>
      </c>
      <c r="D119" s="21"/>
      <c r="E119" s="21">
        <v>276.4</v>
      </c>
      <c r="F119" s="21">
        <v>276.4</v>
      </c>
      <c r="G119" s="21"/>
      <c r="H119" s="21">
        <f t="shared" si="3"/>
        <v>276.4</v>
      </c>
      <c r="I119" s="21"/>
      <c r="J119" s="21">
        <v>276.4</v>
      </c>
    </row>
    <row r="120" s="87" customFormat="1" ht="20" customHeight="1" spans="1:10">
      <c r="A120" s="20">
        <f t="shared" si="2"/>
        <v>118</v>
      </c>
      <c r="B120" s="20" t="s">
        <v>1309</v>
      </c>
      <c r="C120" s="35" t="s">
        <v>1322</v>
      </c>
      <c r="D120" s="21">
        <v>156</v>
      </c>
      <c r="E120" s="21">
        <v>156</v>
      </c>
      <c r="F120" s="21">
        <v>156</v>
      </c>
      <c r="G120" s="21"/>
      <c r="H120" s="21">
        <f t="shared" si="3"/>
        <v>156</v>
      </c>
      <c r="I120" s="21"/>
      <c r="J120" s="21">
        <v>156</v>
      </c>
    </row>
    <row r="121" s="87" customFormat="1" ht="20" customHeight="1" spans="1:10">
      <c r="A121" s="20">
        <f t="shared" si="2"/>
        <v>119</v>
      </c>
      <c r="B121" s="20" t="s">
        <v>1309</v>
      </c>
      <c r="C121" s="35" t="s">
        <v>1323</v>
      </c>
      <c r="D121" s="21">
        <v>102.4</v>
      </c>
      <c r="E121" s="21">
        <v>102.04</v>
      </c>
      <c r="F121" s="21">
        <v>102.04</v>
      </c>
      <c r="G121" s="21"/>
      <c r="H121" s="21">
        <f t="shared" si="3"/>
        <v>102.04</v>
      </c>
      <c r="I121" s="21"/>
      <c r="J121" s="21">
        <v>102.04</v>
      </c>
    </row>
    <row r="122" s="87" customFormat="1" ht="20" customHeight="1" spans="1:10">
      <c r="A122" s="20">
        <f t="shared" si="2"/>
        <v>120</v>
      </c>
      <c r="B122" s="20" t="s">
        <v>1309</v>
      </c>
      <c r="C122" s="35" t="s">
        <v>1324</v>
      </c>
      <c r="D122" s="21">
        <v>911</v>
      </c>
      <c r="E122" s="21">
        <v>467.12</v>
      </c>
      <c r="F122" s="21">
        <v>467.12</v>
      </c>
      <c r="G122" s="21"/>
      <c r="H122" s="21">
        <f t="shared" si="3"/>
        <v>467.12</v>
      </c>
      <c r="I122" s="21"/>
      <c r="J122" s="21">
        <v>911.2</v>
      </c>
    </row>
    <row r="123" s="87" customFormat="1" ht="30" customHeight="1" spans="1:10">
      <c r="A123" s="20">
        <f t="shared" si="2"/>
        <v>121</v>
      </c>
      <c r="B123" s="20" t="s">
        <v>1309</v>
      </c>
      <c r="C123" s="35" t="s">
        <v>1325</v>
      </c>
      <c r="D123" s="21">
        <v>219.35</v>
      </c>
      <c r="E123" s="21">
        <v>219.35</v>
      </c>
      <c r="F123" s="21">
        <v>219.35</v>
      </c>
      <c r="G123" s="21"/>
      <c r="H123" s="21">
        <f t="shared" si="3"/>
        <v>219.35</v>
      </c>
      <c r="I123" s="21"/>
      <c r="J123" s="21">
        <v>219.35</v>
      </c>
    </row>
    <row r="124" s="87" customFormat="1" ht="20" customHeight="1" spans="1:10">
      <c r="A124" s="20">
        <f t="shared" si="2"/>
        <v>122</v>
      </c>
      <c r="B124" s="20" t="s">
        <v>1309</v>
      </c>
      <c r="C124" s="35" t="s">
        <v>1326</v>
      </c>
      <c r="D124" s="21">
        <v>173</v>
      </c>
      <c r="E124" s="21">
        <v>173</v>
      </c>
      <c r="F124" s="21">
        <v>173</v>
      </c>
      <c r="G124" s="21"/>
      <c r="H124" s="21">
        <f t="shared" si="3"/>
        <v>173</v>
      </c>
      <c r="I124" s="21"/>
      <c r="J124" s="21">
        <v>173.44</v>
      </c>
    </row>
    <row r="125" s="87" customFormat="1" ht="30" customHeight="1" spans="1:10">
      <c r="A125" s="20">
        <f t="shared" si="2"/>
        <v>123</v>
      </c>
      <c r="B125" s="20" t="s">
        <v>1309</v>
      </c>
      <c r="C125" s="35" t="s">
        <v>1327</v>
      </c>
      <c r="D125" s="21">
        <v>478.4</v>
      </c>
      <c r="E125" s="21">
        <v>478.4</v>
      </c>
      <c r="F125" s="21">
        <v>478.4</v>
      </c>
      <c r="G125" s="21"/>
      <c r="H125" s="21">
        <f t="shared" si="3"/>
        <v>478.4</v>
      </c>
      <c r="I125" s="21"/>
      <c r="J125" s="21">
        <v>478.44</v>
      </c>
    </row>
    <row r="126" s="87" customFormat="1" ht="20" customHeight="1" spans="1:10">
      <c r="A126" s="20">
        <f t="shared" si="2"/>
        <v>124</v>
      </c>
      <c r="B126" s="20" t="s">
        <v>1309</v>
      </c>
      <c r="C126" s="35" t="s">
        <v>1328</v>
      </c>
      <c r="D126" s="21">
        <v>228</v>
      </c>
      <c r="E126" s="21">
        <v>228</v>
      </c>
      <c r="F126" s="21">
        <v>228</v>
      </c>
      <c r="G126" s="21"/>
      <c r="H126" s="21">
        <f t="shared" si="3"/>
        <v>228</v>
      </c>
      <c r="I126" s="21"/>
      <c r="J126" s="21">
        <v>228</v>
      </c>
    </row>
    <row r="127" s="87" customFormat="1" ht="20" customHeight="1" spans="1:10">
      <c r="A127" s="20">
        <f t="shared" si="2"/>
        <v>125</v>
      </c>
      <c r="B127" s="20" t="s">
        <v>1309</v>
      </c>
      <c r="C127" s="35" t="s">
        <v>1329</v>
      </c>
      <c r="D127" s="21">
        <v>353</v>
      </c>
      <c r="E127" s="21">
        <v>594</v>
      </c>
      <c r="F127" s="21">
        <v>594</v>
      </c>
      <c r="G127" s="21"/>
      <c r="H127" s="21">
        <f t="shared" si="3"/>
        <v>544</v>
      </c>
      <c r="I127" s="21">
        <v>50</v>
      </c>
      <c r="J127" s="21">
        <v>594.57</v>
      </c>
    </row>
    <row r="128" s="87" customFormat="1" ht="20" customHeight="1" spans="1:10">
      <c r="A128" s="20">
        <f t="shared" si="2"/>
        <v>126</v>
      </c>
      <c r="B128" s="20" t="s">
        <v>1309</v>
      </c>
      <c r="C128" s="35" t="s">
        <v>1330</v>
      </c>
      <c r="D128" s="21">
        <v>282</v>
      </c>
      <c r="E128" s="21">
        <v>582.68</v>
      </c>
      <c r="F128" s="21">
        <v>582.68</v>
      </c>
      <c r="G128" s="21"/>
      <c r="H128" s="21">
        <f t="shared" si="3"/>
        <v>582.68</v>
      </c>
      <c r="I128" s="21"/>
      <c r="J128" s="21">
        <v>282.6</v>
      </c>
    </row>
    <row r="129" s="87" customFormat="1" ht="20" customHeight="1" spans="1:10">
      <c r="A129" s="20">
        <f t="shared" si="2"/>
        <v>127</v>
      </c>
      <c r="B129" s="20" t="s">
        <v>1309</v>
      </c>
      <c r="C129" s="35" t="s">
        <v>1331</v>
      </c>
      <c r="D129" s="21">
        <v>275</v>
      </c>
      <c r="E129" s="21">
        <v>275</v>
      </c>
      <c r="F129" s="21">
        <v>275</v>
      </c>
      <c r="G129" s="21"/>
      <c r="H129" s="21">
        <f t="shared" si="3"/>
        <v>275</v>
      </c>
      <c r="I129" s="21"/>
      <c r="J129" s="21">
        <v>275</v>
      </c>
    </row>
    <row r="130" s="87" customFormat="1" ht="30" customHeight="1" spans="1:10">
      <c r="A130" s="20">
        <f t="shared" si="2"/>
        <v>128</v>
      </c>
      <c r="B130" s="20" t="s">
        <v>1309</v>
      </c>
      <c r="C130" s="35" t="s">
        <v>1332</v>
      </c>
      <c r="D130" s="21">
        <v>152.92</v>
      </c>
      <c r="E130" s="21">
        <v>152.82</v>
      </c>
      <c r="F130" s="21">
        <v>152.82</v>
      </c>
      <c r="G130" s="21"/>
      <c r="H130" s="21">
        <f t="shared" si="3"/>
        <v>152.82</v>
      </c>
      <c r="I130" s="21"/>
      <c r="J130" s="21">
        <v>152.92</v>
      </c>
    </row>
    <row r="131" s="87" customFormat="1" ht="30" customHeight="1" spans="1:10">
      <c r="A131" s="20">
        <f t="shared" si="2"/>
        <v>129</v>
      </c>
      <c r="B131" s="20" t="s">
        <v>1309</v>
      </c>
      <c r="C131" s="35" t="s">
        <v>1333</v>
      </c>
      <c r="D131" s="21">
        <v>185</v>
      </c>
      <c r="E131" s="21">
        <v>185.18</v>
      </c>
      <c r="F131" s="21">
        <v>185.18</v>
      </c>
      <c r="G131" s="21"/>
      <c r="H131" s="21">
        <f t="shared" si="3"/>
        <v>185</v>
      </c>
      <c r="I131" s="21">
        <v>0.18</v>
      </c>
      <c r="J131" s="21">
        <v>185.18</v>
      </c>
    </row>
    <row r="132" s="87" customFormat="1" ht="30" customHeight="1" spans="1:10">
      <c r="A132" s="20">
        <f t="shared" ref="A132:A195" si="4">ROW()-2</f>
        <v>130</v>
      </c>
      <c r="B132" s="20" t="s">
        <v>1309</v>
      </c>
      <c r="C132" s="32" t="s">
        <v>1334</v>
      </c>
      <c r="D132" s="21">
        <v>182</v>
      </c>
      <c r="E132" s="21">
        <v>182</v>
      </c>
      <c r="F132" s="21">
        <v>182</v>
      </c>
      <c r="G132" s="21"/>
      <c r="H132" s="21">
        <f t="shared" ref="H132:H154" si="5">E132+G132-I132</f>
        <v>182</v>
      </c>
      <c r="I132" s="21"/>
      <c r="J132" s="21">
        <v>182</v>
      </c>
    </row>
    <row r="133" s="87" customFormat="1" ht="60" customHeight="1" spans="1:10">
      <c r="A133" s="20">
        <f t="shared" si="4"/>
        <v>131</v>
      </c>
      <c r="B133" s="20" t="s">
        <v>1309</v>
      </c>
      <c r="C133" s="32" t="s">
        <v>1335</v>
      </c>
      <c r="D133" s="21">
        <v>2.7</v>
      </c>
      <c r="E133" s="21">
        <v>2.7</v>
      </c>
      <c r="F133" s="21">
        <v>2.7</v>
      </c>
      <c r="G133" s="21"/>
      <c r="H133" s="21">
        <f t="shared" si="5"/>
        <v>2.7</v>
      </c>
      <c r="I133" s="21"/>
      <c r="J133" s="21">
        <v>7.49</v>
      </c>
    </row>
    <row r="134" s="87" customFormat="1" ht="20" customHeight="1" spans="1:10">
      <c r="A134" s="20">
        <f t="shared" si="4"/>
        <v>132</v>
      </c>
      <c r="B134" s="20" t="s">
        <v>1309</v>
      </c>
      <c r="C134" s="35" t="s">
        <v>1336</v>
      </c>
      <c r="D134" s="21">
        <v>2.5</v>
      </c>
      <c r="E134" s="21">
        <v>2.5</v>
      </c>
      <c r="F134" s="21">
        <v>2.5</v>
      </c>
      <c r="G134" s="21"/>
      <c r="H134" s="21">
        <f t="shared" si="5"/>
        <v>2.5</v>
      </c>
      <c r="I134" s="21"/>
      <c r="J134" s="21">
        <v>7.17</v>
      </c>
    </row>
    <row r="135" s="87" customFormat="1" ht="30" customHeight="1" spans="1:10">
      <c r="A135" s="20">
        <f t="shared" si="4"/>
        <v>133</v>
      </c>
      <c r="B135" s="20" t="s">
        <v>1309</v>
      </c>
      <c r="C135" s="32" t="s">
        <v>1337</v>
      </c>
      <c r="D135" s="21">
        <v>3.6</v>
      </c>
      <c r="E135" s="21">
        <v>3.6</v>
      </c>
      <c r="F135" s="21">
        <v>3.6</v>
      </c>
      <c r="G135" s="21"/>
      <c r="H135" s="21">
        <f t="shared" si="5"/>
        <v>3.6</v>
      </c>
      <c r="I135" s="21"/>
      <c r="J135" s="21">
        <v>7.71</v>
      </c>
    </row>
    <row r="136" s="87" customFormat="1" ht="30" customHeight="1" spans="1:10">
      <c r="A136" s="20">
        <f t="shared" si="4"/>
        <v>134</v>
      </c>
      <c r="B136" s="20" t="s">
        <v>1309</v>
      </c>
      <c r="C136" s="32" t="s">
        <v>1338</v>
      </c>
      <c r="D136" s="21">
        <v>7</v>
      </c>
      <c r="E136" s="21">
        <v>7</v>
      </c>
      <c r="F136" s="21">
        <v>7</v>
      </c>
      <c r="G136" s="21"/>
      <c r="H136" s="21">
        <f t="shared" si="5"/>
        <v>7</v>
      </c>
      <c r="I136" s="21"/>
      <c r="J136" s="21">
        <v>7.15</v>
      </c>
    </row>
    <row r="137" s="87" customFormat="1" ht="20" customHeight="1" spans="1:10">
      <c r="A137" s="20">
        <f t="shared" si="4"/>
        <v>135</v>
      </c>
      <c r="B137" s="20" t="s">
        <v>1309</v>
      </c>
      <c r="C137" s="32" t="s">
        <v>1339</v>
      </c>
      <c r="D137" s="21">
        <v>2.7</v>
      </c>
      <c r="E137" s="21">
        <v>2.7</v>
      </c>
      <c r="F137" s="21">
        <v>2.7</v>
      </c>
      <c r="G137" s="21"/>
      <c r="H137" s="21">
        <f t="shared" si="5"/>
        <v>2.7</v>
      </c>
      <c r="I137" s="21"/>
      <c r="J137" s="21">
        <v>2.78</v>
      </c>
    </row>
    <row r="138" s="87" customFormat="1" ht="30" customHeight="1" spans="1:10">
      <c r="A138" s="20">
        <f t="shared" si="4"/>
        <v>136</v>
      </c>
      <c r="B138" s="20" t="s">
        <v>1309</v>
      </c>
      <c r="C138" s="32" t="s">
        <v>1340</v>
      </c>
      <c r="D138" s="21">
        <v>3.4</v>
      </c>
      <c r="E138" s="21">
        <v>3.4</v>
      </c>
      <c r="F138" s="21">
        <v>3.4</v>
      </c>
      <c r="G138" s="21"/>
      <c r="H138" s="21">
        <f t="shared" si="5"/>
        <v>3.4</v>
      </c>
      <c r="I138" s="21"/>
      <c r="J138" s="21">
        <v>3.49</v>
      </c>
    </row>
    <row r="139" s="87" customFormat="1" ht="20" customHeight="1" spans="1:10">
      <c r="A139" s="20">
        <f t="shared" si="4"/>
        <v>137</v>
      </c>
      <c r="B139" s="20" t="s">
        <v>1309</v>
      </c>
      <c r="C139" s="20" t="s">
        <v>1341</v>
      </c>
      <c r="D139" s="21">
        <v>4.2</v>
      </c>
      <c r="E139" s="21">
        <v>4.2</v>
      </c>
      <c r="F139" s="21">
        <v>4.2</v>
      </c>
      <c r="G139" s="21"/>
      <c r="H139" s="21">
        <f t="shared" si="5"/>
        <v>4.2</v>
      </c>
      <c r="I139" s="21"/>
      <c r="J139" s="21">
        <v>4.2</v>
      </c>
    </row>
    <row r="140" s="87" customFormat="1" ht="20" customHeight="1" spans="1:10">
      <c r="A140" s="20">
        <f t="shared" si="4"/>
        <v>138</v>
      </c>
      <c r="B140" s="20" t="s">
        <v>1309</v>
      </c>
      <c r="C140" s="20" t="s">
        <v>1342</v>
      </c>
      <c r="D140" s="21"/>
      <c r="E140" s="21">
        <v>2.2</v>
      </c>
      <c r="F140" s="21">
        <v>2.2</v>
      </c>
      <c r="G140" s="21"/>
      <c r="H140" s="21">
        <f t="shared" si="5"/>
        <v>2.2</v>
      </c>
      <c r="I140" s="21"/>
      <c r="J140" s="21">
        <v>7.48</v>
      </c>
    </row>
    <row r="141" s="87" customFormat="1" ht="30" customHeight="1" spans="1:10">
      <c r="A141" s="20">
        <f t="shared" si="4"/>
        <v>139</v>
      </c>
      <c r="B141" s="20" t="s">
        <v>1309</v>
      </c>
      <c r="C141" s="20" t="s">
        <v>1343</v>
      </c>
      <c r="D141" s="21">
        <v>1.5</v>
      </c>
      <c r="E141" s="21">
        <v>1.5</v>
      </c>
      <c r="F141" s="21">
        <v>1.5</v>
      </c>
      <c r="G141" s="21"/>
      <c r="H141" s="21">
        <f t="shared" si="5"/>
        <v>1.5</v>
      </c>
      <c r="I141" s="21"/>
      <c r="J141" s="21">
        <v>5.38</v>
      </c>
    </row>
    <row r="142" s="87" customFormat="1" ht="20" customHeight="1" spans="1:10">
      <c r="A142" s="20">
        <f t="shared" si="4"/>
        <v>140</v>
      </c>
      <c r="B142" s="20" t="s">
        <v>1309</v>
      </c>
      <c r="C142" s="20" t="s">
        <v>1344</v>
      </c>
      <c r="D142" s="21">
        <v>7.5</v>
      </c>
      <c r="E142" s="21">
        <v>7.5</v>
      </c>
      <c r="F142" s="21">
        <v>7.5</v>
      </c>
      <c r="G142" s="21"/>
      <c r="H142" s="21">
        <f t="shared" si="5"/>
        <v>7.5</v>
      </c>
      <c r="I142" s="21"/>
      <c r="J142" s="21">
        <v>7.51</v>
      </c>
    </row>
    <row r="143" s="87" customFormat="1" ht="30" customHeight="1" spans="1:10">
      <c r="A143" s="20">
        <f t="shared" si="4"/>
        <v>141</v>
      </c>
      <c r="B143" s="20" t="s">
        <v>1309</v>
      </c>
      <c r="C143" s="32" t="s">
        <v>1345</v>
      </c>
      <c r="D143" s="21">
        <v>2</v>
      </c>
      <c r="E143" s="21">
        <v>2</v>
      </c>
      <c r="F143" s="21">
        <v>2</v>
      </c>
      <c r="G143" s="21"/>
      <c r="H143" s="21">
        <f t="shared" si="5"/>
        <v>2</v>
      </c>
      <c r="I143" s="21"/>
      <c r="J143" s="21">
        <v>3.42</v>
      </c>
    </row>
    <row r="144" s="87" customFormat="1" spans="1:10">
      <c r="A144" s="20">
        <f t="shared" si="4"/>
        <v>142</v>
      </c>
      <c r="B144" s="20" t="s">
        <v>1309</v>
      </c>
      <c r="C144" s="32" t="s">
        <v>1346</v>
      </c>
      <c r="D144" s="21">
        <v>1.6</v>
      </c>
      <c r="E144" s="21">
        <v>1.6</v>
      </c>
      <c r="F144" s="21">
        <v>1.6</v>
      </c>
      <c r="G144" s="21"/>
      <c r="H144" s="21">
        <f t="shared" si="5"/>
        <v>1.6</v>
      </c>
      <c r="I144" s="21"/>
      <c r="J144" s="21">
        <v>2.45</v>
      </c>
    </row>
    <row r="145" s="87" customFormat="1" spans="1:10">
      <c r="A145" s="20">
        <f t="shared" si="4"/>
        <v>143</v>
      </c>
      <c r="B145" s="20" t="s">
        <v>1309</v>
      </c>
      <c r="C145" s="20" t="s">
        <v>1347</v>
      </c>
      <c r="D145" s="20">
        <v>665.73</v>
      </c>
      <c r="E145" s="21"/>
      <c r="F145" s="21"/>
      <c r="G145" s="21">
        <v>22.75</v>
      </c>
      <c r="H145" s="21">
        <f t="shared" si="5"/>
        <v>22.75</v>
      </c>
      <c r="I145" s="21"/>
      <c r="J145" s="21">
        <v>668.91</v>
      </c>
    </row>
    <row r="146" s="87" customFormat="1" ht="60" customHeight="1" spans="1:10">
      <c r="A146" s="20">
        <f t="shared" si="4"/>
        <v>144</v>
      </c>
      <c r="B146" s="20" t="s">
        <v>1348</v>
      </c>
      <c r="C146" s="32" t="s">
        <v>1349</v>
      </c>
      <c r="D146" s="21">
        <v>146</v>
      </c>
      <c r="E146" s="21">
        <v>146</v>
      </c>
      <c r="F146" s="21">
        <v>146</v>
      </c>
      <c r="G146" s="21"/>
      <c r="H146" s="21">
        <f t="shared" si="5"/>
        <v>146</v>
      </c>
      <c r="I146" s="21"/>
      <c r="J146" s="21">
        <v>146</v>
      </c>
    </row>
    <row r="147" s="87" customFormat="1" ht="20" customHeight="1" spans="1:10">
      <c r="A147" s="20">
        <f t="shared" si="4"/>
        <v>145</v>
      </c>
      <c r="B147" s="20" t="s">
        <v>1348</v>
      </c>
      <c r="C147" s="20" t="s">
        <v>1350</v>
      </c>
      <c r="D147" s="21">
        <v>105</v>
      </c>
      <c r="E147" s="21">
        <v>105</v>
      </c>
      <c r="F147" s="21">
        <v>105</v>
      </c>
      <c r="G147" s="21"/>
      <c r="H147" s="21">
        <f t="shared" si="5"/>
        <v>105</v>
      </c>
      <c r="I147" s="21"/>
      <c r="J147" s="21">
        <v>128.6</v>
      </c>
    </row>
    <row r="148" s="87" customFormat="1" spans="1:10">
      <c r="A148" s="20">
        <f t="shared" si="4"/>
        <v>146</v>
      </c>
      <c r="B148" s="20" t="s">
        <v>1348</v>
      </c>
      <c r="C148" s="20" t="s">
        <v>1351</v>
      </c>
      <c r="D148" s="21"/>
      <c r="E148" s="21">
        <v>114</v>
      </c>
      <c r="F148" s="21">
        <v>114</v>
      </c>
      <c r="G148" s="21"/>
      <c r="H148" s="21">
        <f t="shared" si="5"/>
        <v>114</v>
      </c>
      <c r="I148" s="21"/>
      <c r="J148" s="21">
        <v>114</v>
      </c>
    </row>
    <row r="149" s="87" customFormat="1" ht="45" customHeight="1" spans="1:10">
      <c r="A149" s="20">
        <f t="shared" si="4"/>
        <v>147</v>
      </c>
      <c r="B149" s="20" t="s">
        <v>1348</v>
      </c>
      <c r="C149" s="35" t="s">
        <v>1352</v>
      </c>
      <c r="D149" s="21">
        <v>228.3</v>
      </c>
      <c r="E149" s="21">
        <v>228.3</v>
      </c>
      <c r="F149" s="21">
        <v>228.3</v>
      </c>
      <c r="G149" s="21"/>
      <c r="H149" s="21">
        <f t="shared" si="5"/>
        <v>228.3</v>
      </c>
      <c r="I149" s="21"/>
      <c r="J149" s="21">
        <v>228.3</v>
      </c>
    </row>
    <row r="150" s="87" customFormat="1" spans="1:10">
      <c r="A150" s="20">
        <f t="shared" si="4"/>
        <v>148</v>
      </c>
      <c r="B150" s="20" t="s">
        <v>1348</v>
      </c>
      <c r="C150" s="35" t="s">
        <v>1353</v>
      </c>
      <c r="D150" s="21">
        <v>10</v>
      </c>
      <c r="E150" s="21">
        <v>10</v>
      </c>
      <c r="F150" s="21">
        <v>10</v>
      </c>
      <c r="G150" s="21"/>
      <c r="H150" s="21">
        <f t="shared" si="5"/>
        <v>10</v>
      </c>
      <c r="I150" s="21"/>
      <c r="J150" s="21">
        <v>35</v>
      </c>
    </row>
    <row r="151" s="87" customFormat="1" ht="20" customHeight="1" spans="1:10">
      <c r="A151" s="20">
        <f t="shared" si="4"/>
        <v>149</v>
      </c>
      <c r="B151" s="20" t="s">
        <v>1348</v>
      </c>
      <c r="C151" s="35" t="s">
        <v>1354</v>
      </c>
      <c r="D151" s="21">
        <v>12</v>
      </c>
      <c r="E151" s="21">
        <v>12</v>
      </c>
      <c r="F151" s="21">
        <v>12</v>
      </c>
      <c r="G151" s="21"/>
      <c r="H151" s="21">
        <f t="shared" si="5"/>
        <v>12</v>
      </c>
      <c r="I151" s="21"/>
      <c r="J151" s="21">
        <v>100.5</v>
      </c>
    </row>
    <row r="152" s="87" customFormat="1" ht="20" customHeight="1" spans="1:10">
      <c r="A152" s="20">
        <f t="shared" si="4"/>
        <v>150</v>
      </c>
      <c r="B152" s="20" t="s">
        <v>1355</v>
      </c>
      <c r="C152" s="20" t="s">
        <v>1356</v>
      </c>
      <c r="D152" s="21"/>
      <c r="E152" s="21"/>
      <c r="F152" s="21"/>
      <c r="G152" s="21">
        <v>20.68</v>
      </c>
      <c r="H152" s="21">
        <f t="shared" si="5"/>
        <v>20.68</v>
      </c>
      <c r="I152" s="21"/>
      <c r="J152" s="21">
        <v>118.6</v>
      </c>
    </row>
    <row r="153" s="87" customFormat="1" ht="30" customHeight="1" spans="1:10">
      <c r="A153" s="20">
        <f t="shared" si="4"/>
        <v>151</v>
      </c>
      <c r="B153" s="20" t="s">
        <v>1355</v>
      </c>
      <c r="C153" s="20" t="s">
        <v>1224</v>
      </c>
      <c r="D153" s="21">
        <v>205.19</v>
      </c>
      <c r="E153" s="21">
        <v>206.69</v>
      </c>
      <c r="F153" s="21">
        <v>206.69</v>
      </c>
      <c r="G153" s="21"/>
      <c r="H153" s="21">
        <f t="shared" si="5"/>
        <v>205.19</v>
      </c>
      <c r="I153" s="21">
        <v>1.5</v>
      </c>
      <c r="J153" s="21">
        <v>205.19</v>
      </c>
    </row>
    <row r="154" s="87" customFormat="1" ht="30" customHeight="1" spans="1:10">
      <c r="A154" s="20">
        <f t="shared" si="4"/>
        <v>152</v>
      </c>
      <c r="B154" s="20" t="s">
        <v>1355</v>
      </c>
      <c r="C154" s="20" t="s">
        <v>1357</v>
      </c>
      <c r="D154" s="21">
        <v>1.9</v>
      </c>
      <c r="E154" s="21">
        <v>1.9</v>
      </c>
      <c r="F154" s="21">
        <v>1.9</v>
      </c>
      <c r="G154" s="21"/>
      <c r="H154" s="21">
        <f t="shared" si="5"/>
        <v>1.9</v>
      </c>
      <c r="I154" s="21"/>
      <c r="J154" s="21">
        <v>17.54</v>
      </c>
    </row>
    <row r="155" s="87" customFormat="1" spans="1:10">
      <c r="A155" s="20">
        <f t="shared" si="4"/>
        <v>153</v>
      </c>
      <c r="B155" s="20" t="s">
        <v>1355</v>
      </c>
      <c r="C155" s="20" t="s">
        <v>1358</v>
      </c>
      <c r="D155" s="21">
        <v>553.75</v>
      </c>
      <c r="E155" s="21">
        <v>547.15</v>
      </c>
      <c r="F155" s="21">
        <v>547.15</v>
      </c>
      <c r="G155" s="21"/>
      <c r="H155" s="21">
        <f t="shared" ref="H153:H218" si="6">E155+G155-I155</f>
        <v>547.15</v>
      </c>
      <c r="I155" s="21"/>
      <c r="J155" s="21">
        <v>586.6</v>
      </c>
    </row>
    <row r="156" s="87" customFormat="1" ht="20" customHeight="1" spans="1:10">
      <c r="A156" s="20">
        <f t="shared" si="4"/>
        <v>154</v>
      </c>
      <c r="B156" s="20" t="s">
        <v>1355</v>
      </c>
      <c r="C156" s="32" t="s">
        <v>1359</v>
      </c>
      <c r="D156" s="21">
        <v>122.88</v>
      </c>
      <c r="E156" s="21">
        <v>133.1</v>
      </c>
      <c r="F156" s="21">
        <v>133.1</v>
      </c>
      <c r="G156" s="21"/>
      <c r="H156" s="21">
        <f t="shared" si="6"/>
        <v>122.88</v>
      </c>
      <c r="I156" s="21">
        <v>10.22</v>
      </c>
      <c r="J156" s="21">
        <v>134.7</v>
      </c>
    </row>
    <row r="157" s="87" customFormat="1" ht="20" customHeight="1" spans="1:10">
      <c r="A157" s="20">
        <f t="shared" si="4"/>
        <v>155</v>
      </c>
      <c r="B157" s="20" t="s">
        <v>1355</v>
      </c>
      <c r="C157" s="32" t="s">
        <v>1360</v>
      </c>
      <c r="D157" s="21">
        <v>165.8</v>
      </c>
      <c r="E157" s="21">
        <v>164.2</v>
      </c>
      <c r="F157" s="21">
        <v>164.2</v>
      </c>
      <c r="G157" s="21"/>
      <c r="H157" s="21">
        <f t="shared" si="6"/>
        <v>164.2</v>
      </c>
      <c r="I157" s="21"/>
      <c r="J157" s="21">
        <v>165.8</v>
      </c>
    </row>
    <row r="158" s="87" customFormat="1" ht="45" customHeight="1" spans="1:10">
      <c r="A158" s="20">
        <f t="shared" si="4"/>
        <v>156</v>
      </c>
      <c r="B158" s="20" t="s">
        <v>1355</v>
      </c>
      <c r="C158" s="35" t="s">
        <v>1361</v>
      </c>
      <c r="D158" s="21">
        <v>649.08</v>
      </c>
      <c r="E158" s="21">
        <v>349.08</v>
      </c>
      <c r="F158" s="21">
        <v>349.08</v>
      </c>
      <c r="G158" s="21"/>
      <c r="H158" s="21">
        <f t="shared" si="6"/>
        <v>349.08</v>
      </c>
      <c r="I158" s="21"/>
      <c r="J158" s="21">
        <v>691</v>
      </c>
    </row>
    <row r="159" s="87" customFormat="1" ht="45" customHeight="1" spans="1:10">
      <c r="A159" s="20">
        <f t="shared" si="4"/>
        <v>157</v>
      </c>
      <c r="B159" s="20" t="s">
        <v>1355</v>
      </c>
      <c r="C159" s="35" t="s">
        <v>1362</v>
      </c>
      <c r="D159" s="21">
        <v>70</v>
      </c>
      <c r="E159" s="21">
        <v>70</v>
      </c>
      <c r="F159" s="21">
        <v>70</v>
      </c>
      <c r="G159" s="21"/>
      <c r="H159" s="21">
        <f t="shared" si="6"/>
        <v>70</v>
      </c>
      <c r="I159" s="21"/>
      <c r="J159" s="21">
        <v>70</v>
      </c>
    </row>
    <row r="160" s="87" customFormat="1" ht="20" customHeight="1" spans="1:10">
      <c r="A160" s="20">
        <f t="shared" si="4"/>
        <v>158</v>
      </c>
      <c r="B160" s="20" t="s">
        <v>1355</v>
      </c>
      <c r="C160" s="20" t="s">
        <v>1363</v>
      </c>
      <c r="D160" s="21">
        <v>151.3</v>
      </c>
      <c r="E160" s="21">
        <v>151.3</v>
      </c>
      <c r="F160" s="21">
        <v>151.3</v>
      </c>
      <c r="G160" s="21"/>
      <c r="H160" s="21">
        <f t="shared" si="6"/>
        <v>151.3</v>
      </c>
      <c r="I160" s="21"/>
      <c r="J160" s="21">
        <v>151.3</v>
      </c>
    </row>
    <row r="161" s="87" customFormat="1" ht="20" customHeight="1" spans="1:10">
      <c r="A161" s="20">
        <f t="shared" si="4"/>
        <v>159</v>
      </c>
      <c r="B161" s="20" t="s">
        <v>1355</v>
      </c>
      <c r="C161" s="20" t="s">
        <v>1364</v>
      </c>
      <c r="D161" s="21">
        <v>303.46</v>
      </c>
      <c r="E161" s="21">
        <v>3.2</v>
      </c>
      <c r="F161" s="21">
        <v>3.2</v>
      </c>
      <c r="G161" s="21"/>
      <c r="H161" s="21">
        <f t="shared" si="6"/>
        <v>3.2</v>
      </c>
      <c r="I161" s="21"/>
      <c r="J161" s="21">
        <v>303.46</v>
      </c>
    </row>
    <row r="162" s="87" customFormat="1" ht="20" customHeight="1" spans="1:10">
      <c r="A162" s="20">
        <f t="shared" si="4"/>
        <v>160</v>
      </c>
      <c r="B162" s="20" t="s">
        <v>1355</v>
      </c>
      <c r="C162" s="20" t="s">
        <v>1365</v>
      </c>
      <c r="D162" s="21">
        <v>217</v>
      </c>
      <c r="E162" s="21">
        <v>50</v>
      </c>
      <c r="F162" s="21">
        <v>50</v>
      </c>
      <c r="G162" s="21"/>
      <c r="H162" s="21">
        <f t="shared" si="6"/>
        <v>27</v>
      </c>
      <c r="I162" s="21">
        <v>23</v>
      </c>
      <c r="J162" s="21">
        <v>212</v>
      </c>
    </row>
    <row r="163" s="87" customFormat="1" ht="20" customHeight="1" spans="1:10">
      <c r="A163" s="20">
        <f t="shared" si="4"/>
        <v>161</v>
      </c>
      <c r="B163" s="20" t="s">
        <v>1355</v>
      </c>
      <c r="C163" s="20" t="s">
        <v>1366</v>
      </c>
      <c r="D163" s="21">
        <v>181</v>
      </c>
      <c r="E163" s="21">
        <v>181</v>
      </c>
      <c r="F163" s="21">
        <v>181</v>
      </c>
      <c r="G163" s="21"/>
      <c r="H163" s="21">
        <f t="shared" si="6"/>
        <v>181</v>
      </c>
      <c r="I163" s="21"/>
      <c r="J163" s="21">
        <v>185</v>
      </c>
    </row>
    <row r="164" s="87" customFormat="1" ht="20" customHeight="1" spans="1:10">
      <c r="A164" s="20">
        <f t="shared" si="4"/>
        <v>162</v>
      </c>
      <c r="B164" s="20" t="s">
        <v>1355</v>
      </c>
      <c r="C164" s="20" t="s">
        <v>1367</v>
      </c>
      <c r="D164" s="21">
        <v>1.3</v>
      </c>
      <c r="E164" s="21">
        <v>1.3</v>
      </c>
      <c r="F164" s="21">
        <v>1.3</v>
      </c>
      <c r="G164" s="21"/>
      <c r="H164" s="21">
        <f t="shared" si="6"/>
        <v>1.3</v>
      </c>
      <c r="I164" s="21"/>
      <c r="J164" s="21">
        <v>1.3</v>
      </c>
    </row>
    <row r="165" s="87" customFormat="1" ht="20" customHeight="1" spans="1:10">
      <c r="A165" s="20">
        <f t="shared" si="4"/>
        <v>163</v>
      </c>
      <c r="B165" s="20" t="s">
        <v>1355</v>
      </c>
      <c r="C165" s="20" t="s">
        <v>1290</v>
      </c>
      <c r="D165" s="21">
        <v>1489.53</v>
      </c>
      <c r="E165" s="21">
        <v>989.53</v>
      </c>
      <c r="F165" s="21">
        <v>989.53</v>
      </c>
      <c r="G165" s="21"/>
      <c r="H165" s="21">
        <f t="shared" si="6"/>
        <v>989.53</v>
      </c>
      <c r="I165" s="21"/>
      <c r="J165" s="21">
        <v>1616.93</v>
      </c>
    </row>
    <row r="166" s="87" customFormat="1" ht="20" customHeight="1" spans="1:10">
      <c r="A166" s="20">
        <f t="shared" si="4"/>
        <v>164</v>
      </c>
      <c r="B166" s="20" t="s">
        <v>1355</v>
      </c>
      <c r="C166" s="20" t="s">
        <v>1368</v>
      </c>
      <c r="D166" s="21">
        <v>123.87</v>
      </c>
      <c r="E166" s="21">
        <v>123.87</v>
      </c>
      <c r="F166" s="21">
        <v>123.87</v>
      </c>
      <c r="G166" s="21"/>
      <c r="H166" s="21">
        <f t="shared" si="6"/>
        <v>123.87</v>
      </c>
      <c r="I166" s="21"/>
      <c r="J166" s="21">
        <v>123.87</v>
      </c>
    </row>
    <row r="167" s="87" customFormat="1" ht="33" customHeight="1" spans="1:10">
      <c r="A167" s="20">
        <f t="shared" si="4"/>
        <v>165</v>
      </c>
      <c r="B167" s="20" t="s">
        <v>1355</v>
      </c>
      <c r="C167" s="20" t="s">
        <v>1369</v>
      </c>
      <c r="D167" s="21"/>
      <c r="E167" s="21">
        <v>160</v>
      </c>
      <c r="F167" s="21">
        <v>160</v>
      </c>
      <c r="G167" s="21"/>
      <c r="H167" s="21">
        <f t="shared" si="6"/>
        <v>160</v>
      </c>
      <c r="I167" s="21"/>
      <c r="J167" s="21">
        <v>160</v>
      </c>
    </row>
    <row r="168" s="87" customFormat="1" ht="20" customHeight="1" spans="1:10">
      <c r="A168" s="20">
        <f t="shared" si="4"/>
        <v>166</v>
      </c>
      <c r="B168" s="20" t="s">
        <v>1355</v>
      </c>
      <c r="C168" s="20" t="s">
        <v>1370</v>
      </c>
      <c r="D168" s="21">
        <v>235.62</v>
      </c>
      <c r="E168" s="21">
        <v>256.33</v>
      </c>
      <c r="F168" s="21">
        <v>256.33</v>
      </c>
      <c r="G168" s="21"/>
      <c r="H168" s="21">
        <f t="shared" si="6"/>
        <v>256.33</v>
      </c>
      <c r="I168" s="21"/>
      <c r="J168" s="21">
        <v>490.17</v>
      </c>
    </row>
    <row r="169" s="87" customFormat="1" ht="20" customHeight="1" spans="1:10">
      <c r="A169" s="20">
        <f t="shared" si="4"/>
        <v>167</v>
      </c>
      <c r="B169" s="20" t="s">
        <v>1355</v>
      </c>
      <c r="C169" s="20" t="s">
        <v>1371</v>
      </c>
      <c r="D169" s="21">
        <v>194.26</v>
      </c>
      <c r="E169" s="21">
        <v>202</v>
      </c>
      <c r="F169" s="21">
        <v>202</v>
      </c>
      <c r="G169" s="21"/>
      <c r="H169" s="21">
        <f t="shared" si="6"/>
        <v>194.26</v>
      </c>
      <c r="I169" s="21">
        <v>7.74</v>
      </c>
      <c r="J169" s="21">
        <v>203</v>
      </c>
    </row>
    <row r="170" s="87" customFormat="1" ht="20" customHeight="1" spans="1:10">
      <c r="A170" s="20">
        <f t="shared" si="4"/>
        <v>168</v>
      </c>
      <c r="B170" s="20" t="s">
        <v>1355</v>
      </c>
      <c r="C170" s="20" t="s">
        <v>1372</v>
      </c>
      <c r="D170" s="21">
        <v>678.52</v>
      </c>
      <c r="E170" s="21">
        <v>274.49</v>
      </c>
      <c r="F170" s="21">
        <v>274.49</v>
      </c>
      <c r="G170" s="21"/>
      <c r="H170" s="21">
        <f t="shared" si="6"/>
        <v>274.49</v>
      </c>
      <c r="I170" s="21"/>
      <c r="J170" s="21">
        <v>713.52</v>
      </c>
    </row>
    <row r="171" s="87" customFormat="1" ht="20" customHeight="1" spans="1:10">
      <c r="A171" s="20">
        <f t="shared" si="4"/>
        <v>169</v>
      </c>
      <c r="B171" s="20" t="s">
        <v>1355</v>
      </c>
      <c r="C171" s="32" t="s">
        <v>1285</v>
      </c>
      <c r="D171" s="21">
        <v>57.78</v>
      </c>
      <c r="E171" s="21">
        <v>75.5</v>
      </c>
      <c r="F171" s="21">
        <v>75.5</v>
      </c>
      <c r="G171" s="21"/>
      <c r="H171" s="21">
        <f t="shared" si="6"/>
        <v>75.5</v>
      </c>
      <c r="I171" s="21"/>
      <c r="J171" s="21">
        <v>80</v>
      </c>
    </row>
    <row r="172" s="87" customFormat="1" ht="20" customHeight="1" spans="1:10">
      <c r="A172" s="20">
        <f t="shared" si="4"/>
        <v>170</v>
      </c>
      <c r="B172" s="20" t="s">
        <v>1355</v>
      </c>
      <c r="C172" s="20" t="s">
        <v>1373</v>
      </c>
      <c r="D172" s="21">
        <v>6.4</v>
      </c>
      <c r="E172" s="21">
        <v>6.4</v>
      </c>
      <c r="F172" s="21">
        <v>6.4</v>
      </c>
      <c r="G172" s="21"/>
      <c r="H172" s="21">
        <f t="shared" si="6"/>
        <v>6.4</v>
      </c>
      <c r="I172" s="21"/>
      <c r="J172" s="21">
        <v>10.12</v>
      </c>
    </row>
    <row r="173" s="87" customFormat="1" ht="20" customHeight="1" spans="1:10">
      <c r="A173" s="20">
        <f t="shared" si="4"/>
        <v>171</v>
      </c>
      <c r="B173" s="20" t="s">
        <v>1355</v>
      </c>
      <c r="C173" s="20" t="s">
        <v>1374</v>
      </c>
      <c r="D173" s="21">
        <v>180</v>
      </c>
      <c r="E173" s="21">
        <v>178.2</v>
      </c>
      <c r="F173" s="21">
        <v>178.2</v>
      </c>
      <c r="G173" s="21"/>
      <c r="H173" s="21">
        <f t="shared" si="6"/>
        <v>178.2</v>
      </c>
      <c r="I173" s="21"/>
      <c r="J173" s="21">
        <v>180</v>
      </c>
    </row>
    <row r="174" s="87" customFormat="1" ht="20" customHeight="1" spans="1:10">
      <c r="A174" s="20">
        <f t="shared" si="4"/>
        <v>172</v>
      </c>
      <c r="B174" s="20" t="s">
        <v>1355</v>
      </c>
      <c r="C174" s="35" t="s">
        <v>1375</v>
      </c>
      <c r="D174" s="21">
        <v>316.21</v>
      </c>
      <c r="E174" s="21">
        <v>76.21</v>
      </c>
      <c r="F174" s="21">
        <v>76.21</v>
      </c>
      <c r="G174" s="21">
        <v>11.28</v>
      </c>
      <c r="H174" s="21">
        <f t="shared" si="6"/>
        <v>87.49</v>
      </c>
      <c r="I174" s="21"/>
      <c r="J174" s="21">
        <v>316.21</v>
      </c>
    </row>
    <row r="175" s="87" customFormat="1" ht="20" customHeight="1" spans="1:10">
      <c r="A175" s="20">
        <f t="shared" si="4"/>
        <v>173</v>
      </c>
      <c r="B175" s="20" t="s">
        <v>1355</v>
      </c>
      <c r="C175" s="35" t="s">
        <v>1376</v>
      </c>
      <c r="D175" s="21">
        <v>192</v>
      </c>
      <c r="E175" s="21">
        <v>192</v>
      </c>
      <c r="F175" s="21">
        <v>192</v>
      </c>
      <c r="G175" s="21"/>
      <c r="H175" s="21">
        <f t="shared" si="6"/>
        <v>192</v>
      </c>
      <c r="I175" s="21"/>
      <c r="J175" s="21">
        <v>192</v>
      </c>
    </row>
    <row r="176" s="87" customFormat="1" ht="20" customHeight="1" spans="1:10">
      <c r="A176" s="20">
        <f t="shared" si="4"/>
        <v>174</v>
      </c>
      <c r="B176" s="20" t="s">
        <v>1355</v>
      </c>
      <c r="C176" s="35" t="s">
        <v>1229</v>
      </c>
      <c r="D176" s="21">
        <v>94.1</v>
      </c>
      <c r="E176" s="21">
        <v>109.1</v>
      </c>
      <c r="F176" s="21">
        <v>109.1</v>
      </c>
      <c r="G176" s="21"/>
      <c r="H176" s="21">
        <f t="shared" si="6"/>
        <v>94.1</v>
      </c>
      <c r="I176" s="21">
        <v>15</v>
      </c>
      <c r="J176" s="21">
        <v>109.1</v>
      </c>
    </row>
    <row r="177" s="87" customFormat="1" ht="20" customHeight="1" spans="1:10">
      <c r="A177" s="20">
        <f t="shared" si="4"/>
        <v>175</v>
      </c>
      <c r="B177" s="20" t="s">
        <v>1355</v>
      </c>
      <c r="C177" s="35" t="s">
        <v>1377</v>
      </c>
      <c r="D177" s="21">
        <v>14.5</v>
      </c>
      <c r="E177" s="21">
        <v>14.5</v>
      </c>
      <c r="F177" s="21">
        <v>14.5</v>
      </c>
      <c r="G177" s="21"/>
      <c r="H177" s="21">
        <f t="shared" si="6"/>
        <v>14.5</v>
      </c>
      <c r="I177" s="21"/>
      <c r="J177" s="21">
        <v>14.5</v>
      </c>
    </row>
    <row r="178" s="87" customFormat="1" ht="20" customHeight="1" spans="1:10">
      <c r="A178" s="20">
        <f t="shared" si="4"/>
        <v>176</v>
      </c>
      <c r="B178" s="20" t="s">
        <v>1355</v>
      </c>
      <c r="C178" s="35" t="s">
        <v>1287</v>
      </c>
      <c r="D178" s="21">
        <v>140</v>
      </c>
      <c r="E178" s="21">
        <v>140</v>
      </c>
      <c r="F178" s="21">
        <v>140</v>
      </c>
      <c r="G178" s="21"/>
      <c r="H178" s="21">
        <f t="shared" si="6"/>
        <v>140</v>
      </c>
      <c r="I178" s="21"/>
      <c r="J178" s="21">
        <v>140</v>
      </c>
    </row>
    <row r="179" s="87" customFormat="1" ht="20" customHeight="1" spans="1:10">
      <c r="A179" s="20">
        <f t="shared" si="4"/>
        <v>177</v>
      </c>
      <c r="B179" s="20" t="s">
        <v>1355</v>
      </c>
      <c r="C179" s="35" t="s">
        <v>1378</v>
      </c>
      <c r="D179" s="21">
        <v>394</v>
      </c>
      <c r="E179" s="21">
        <v>90</v>
      </c>
      <c r="F179" s="21">
        <v>90</v>
      </c>
      <c r="G179" s="21"/>
      <c r="H179" s="21">
        <v>90</v>
      </c>
      <c r="I179" s="21"/>
      <c r="J179" s="21">
        <v>394</v>
      </c>
    </row>
    <row r="180" s="87" customFormat="1" ht="20" customHeight="1" spans="1:10">
      <c r="A180" s="20">
        <f t="shared" si="4"/>
        <v>178</v>
      </c>
      <c r="B180" s="20" t="s">
        <v>1355</v>
      </c>
      <c r="C180" s="35" t="s">
        <v>1379</v>
      </c>
      <c r="D180" s="21">
        <v>557.2</v>
      </c>
      <c r="E180" s="21">
        <v>374.62</v>
      </c>
      <c r="F180" s="21">
        <v>374.62</v>
      </c>
      <c r="G180" s="21"/>
      <c r="H180" s="21">
        <f t="shared" si="6"/>
        <v>374.62</v>
      </c>
      <c r="I180" s="21"/>
      <c r="J180" s="21">
        <v>210.12</v>
      </c>
    </row>
    <row r="181" s="87" customFormat="1" ht="30" customHeight="1" spans="1:10">
      <c r="A181" s="20">
        <f t="shared" si="4"/>
        <v>179</v>
      </c>
      <c r="B181" s="20" t="s">
        <v>1355</v>
      </c>
      <c r="C181" s="35" t="s">
        <v>1380</v>
      </c>
      <c r="D181" s="21">
        <v>140</v>
      </c>
      <c r="E181" s="21">
        <v>140</v>
      </c>
      <c r="F181" s="21">
        <v>140</v>
      </c>
      <c r="G181" s="21"/>
      <c r="H181" s="21">
        <f t="shared" si="6"/>
        <v>140</v>
      </c>
      <c r="I181" s="21"/>
      <c r="J181" s="21">
        <v>160</v>
      </c>
    </row>
    <row r="182" s="87" customFormat="1" ht="20" customHeight="1" spans="1:10">
      <c r="A182" s="20">
        <f t="shared" si="4"/>
        <v>180</v>
      </c>
      <c r="B182" s="20" t="s">
        <v>1355</v>
      </c>
      <c r="C182" s="35" t="s">
        <v>1381</v>
      </c>
      <c r="D182" s="21">
        <v>9.77</v>
      </c>
      <c r="E182" s="21">
        <v>9.77</v>
      </c>
      <c r="F182" s="21">
        <v>9.77</v>
      </c>
      <c r="G182" s="21"/>
      <c r="H182" s="21">
        <f t="shared" si="6"/>
        <v>9.77</v>
      </c>
      <c r="I182" s="21"/>
      <c r="J182" s="21">
        <v>9.77</v>
      </c>
    </row>
    <row r="183" s="87" customFormat="1" ht="20" customHeight="1" spans="1:10">
      <c r="A183" s="20">
        <f t="shared" si="4"/>
        <v>181</v>
      </c>
      <c r="B183" s="20" t="s">
        <v>1355</v>
      </c>
      <c r="C183" s="32" t="s">
        <v>1382</v>
      </c>
      <c r="D183" s="21">
        <v>65</v>
      </c>
      <c r="E183" s="21">
        <v>64</v>
      </c>
      <c r="F183" s="21">
        <v>64</v>
      </c>
      <c r="G183" s="21"/>
      <c r="H183" s="21">
        <f t="shared" si="6"/>
        <v>64</v>
      </c>
      <c r="I183" s="21"/>
      <c r="J183" s="21">
        <v>65</v>
      </c>
    </row>
    <row r="184" s="87" customFormat="1" ht="20" customHeight="1" spans="1:10">
      <c r="A184" s="20">
        <f t="shared" si="4"/>
        <v>182</v>
      </c>
      <c r="B184" s="20" t="s">
        <v>1355</v>
      </c>
      <c r="C184" s="32" t="s">
        <v>1307</v>
      </c>
      <c r="D184" s="21">
        <v>57.06</v>
      </c>
      <c r="E184" s="21">
        <v>57.06</v>
      </c>
      <c r="F184" s="21">
        <v>57.06</v>
      </c>
      <c r="G184" s="21"/>
      <c r="H184" s="21">
        <f t="shared" si="6"/>
        <v>57.06</v>
      </c>
      <c r="I184" s="21"/>
      <c r="J184" s="21">
        <v>57.06</v>
      </c>
    </row>
    <row r="185" s="87" customFormat="1" ht="20" customHeight="1" spans="1:10">
      <c r="A185" s="20">
        <f t="shared" si="4"/>
        <v>183</v>
      </c>
      <c r="B185" s="20" t="s">
        <v>1355</v>
      </c>
      <c r="C185" s="32" t="s">
        <v>1383</v>
      </c>
      <c r="D185" s="21">
        <v>141</v>
      </c>
      <c r="E185" s="21">
        <v>131</v>
      </c>
      <c r="F185" s="21">
        <v>131</v>
      </c>
      <c r="G185" s="21"/>
      <c r="H185" s="21">
        <f t="shared" si="6"/>
        <v>131</v>
      </c>
      <c r="I185" s="21"/>
      <c r="J185" s="21">
        <v>141</v>
      </c>
    </row>
    <row r="186" s="88" customFormat="1" ht="20" customHeight="1" spans="1:10">
      <c r="A186" s="20">
        <f t="shared" si="4"/>
        <v>184</v>
      </c>
      <c r="B186" s="20" t="s">
        <v>1355</v>
      </c>
      <c r="C186" s="32" t="s">
        <v>1384</v>
      </c>
      <c r="D186" s="21">
        <v>2.7</v>
      </c>
      <c r="E186" s="21">
        <v>2.7</v>
      </c>
      <c r="F186" s="21">
        <v>2.7</v>
      </c>
      <c r="G186" s="21"/>
      <c r="H186" s="21">
        <f t="shared" si="6"/>
        <v>2.7</v>
      </c>
      <c r="I186" s="21"/>
      <c r="J186" s="21">
        <v>2.7</v>
      </c>
    </row>
    <row r="187" s="87" customFormat="1" ht="20" customHeight="1" spans="1:10">
      <c r="A187" s="20">
        <f t="shared" si="4"/>
        <v>185</v>
      </c>
      <c r="B187" s="20" t="s">
        <v>1355</v>
      </c>
      <c r="C187" s="32" t="s">
        <v>1385</v>
      </c>
      <c r="D187" s="21">
        <v>198.5</v>
      </c>
      <c r="E187" s="21">
        <v>198.5</v>
      </c>
      <c r="F187" s="21">
        <v>198.5</v>
      </c>
      <c r="G187" s="21"/>
      <c r="H187" s="21">
        <f t="shared" si="6"/>
        <v>198.5</v>
      </c>
      <c r="I187" s="21"/>
      <c r="J187" s="21">
        <v>198.5</v>
      </c>
    </row>
    <row r="188" s="87" customFormat="1" ht="20" customHeight="1" spans="1:10">
      <c r="A188" s="20">
        <f t="shared" si="4"/>
        <v>186</v>
      </c>
      <c r="B188" s="20" t="s">
        <v>1355</v>
      </c>
      <c r="C188" s="32" t="s">
        <v>1386</v>
      </c>
      <c r="D188" s="21">
        <v>6.3</v>
      </c>
      <c r="E188" s="21">
        <v>6.3</v>
      </c>
      <c r="F188" s="21">
        <v>6.3</v>
      </c>
      <c r="G188" s="21"/>
      <c r="H188" s="21">
        <f t="shared" si="6"/>
        <v>6.3</v>
      </c>
      <c r="I188" s="21"/>
      <c r="J188" s="21">
        <v>6.3</v>
      </c>
    </row>
    <row r="189" s="87" customFormat="1" ht="20" customHeight="1" spans="1:10">
      <c r="A189" s="20">
        <f t="shared" si="4"/>
        <v>187</v>
      </c>
      <c r="B189" s="20" t="s">
        <v>1355</v>
      </c>
      <c r="C189" s="32" t="s">
        <v>1387</v>
      </c>
      <c r="D189" s="21">
        <v>65</v>
      </c>
      <c r="E189" s="21"/>
      <c r="F189" s="21"/>
      <c r="G189" s="21">
        <v>28.81</v>
      </c>
      <c r="H189" s="21">
        <f t="shared" si="6"/>
        <v>28.81</v>
      </c>
      <c r="I189" s="21"/>
      <c r="J189" s="21">
        <v>65</v>
      </c>
    </row>
    <row r="190" s="88" customFormat="1" ht="20" customHeight="1" spans="1:10">
      <c r="A190" s="20">
        <f t="shared" si="4"/>
        <v>188</v>
      </c>
      <c r="B190" s="20" t="s">
        <v>1388</v>
      </c>
      <c r="C190" s="32" t="s">
        <v>1389</v>
      </c>
      <c r="D190" s="21">
        <v>3560</v>
      </c>
      <c r="E190" s="21">
        <v>3230</v>
      </c>
      <c r="F190" s="21">
        <v>3230</v>
      </c>
      <c r="G190" s="21"/>
      <c r="H190" s="21">
        <f t="shared" si="6"/>
        <v>3230</v>
      </c>
      <c r="I190" s="21"/>
      <c r="J190" s="21">
        <v>3560.19</v>
      </c>
    </row>
    <row r="191" s="87" customFormat="1" ht="20" customHeight="1" spans="1:10">
      <c r="A191" s="20">
        <f t="shared" si="4"/>
        <v>189</v>
      </c>
      <c r="B191" s="20" t="s">
        <v>1388</v>
      </c>
      <c r="C191" s="32" t="s">
        <v>1390</v>
      </c>
      <c r="D191" s="21">
        <v>50</v>
      </c>
      <c r="E191" s="21">
        <v>50</v>
      </c>
      <c r="F191" s="21">
        <v>50</v>
      </c>
      <c r="G191" s="21"/>
      <c r="H191" s="21">
        <f t="shared" si="6"/>
        <v>50</v>
      </c>
      <c r="I191" s="21"/>
      <c r="J191" s="21">
        <v>500</v>
      </c>
    </row>
    <row r="192" s="87" customFormat="1" ht="20" customHeight="1" spans="1:10">
      <c r="A192" s="20">
        <f t="shared" si="4"/>
        <v>190</v>
      </c>
      <c r="B192" s="20" t="s">
        <v>1388</v>
      </c>
      <c r="C192" s="32" t="s">
        <v>1391</v>
      </c>
      <c r="D192" s="21">
        <v>492.1</v>
      </c>
      <c r="E192" s="21">
        <v>492.1</v>
      </c>
      <c r="F192" s="21">
        <v>492.1</v>
      </c>
      <c r="G192" s="21"/>
      <c r="H192" s="21">
        <f t="shared" si="6"/>
        <v>492.1</v>
      </c>
      <c r="I192" s="21"/>
      <c r="J192" s="21">
        <v>492.16</v>
      </c>
    </row>
    <row r="193" s="87" customFormat="1" ht="20" customHeight="1" spans="1:10">
      <c r="A193" s="20">
        <f t="shared" si="4"/>
        <v>191</v>
      </c>
      <c r="B193" s="20" t="s">
        <v>1388</v>
      </c>
      <c r="C193" s="32" t="s">
        <v>1376</v>
      </c>
      <c r="D193" s="21"/>
      <c r="E193" s="21">
        <v>1046</v>
      </c>
      <c r="F193" s="21">
        <v>1046</v>
      </c>
      <c r="G193" s="21"/>
      <c r="H193" s="21">
        <f t="shared" si="6"/>
        <v>1046</v>
      </c>
      <c r="I193" s="21"/>
      <c r="J193" s="21">
        <v>1046</v>
      </c>
    </row>
    <row r="194" s="87" customFormat="1" ht="20" customHeight="1" spans="1:10">
      <c r="A194" s="20">
        <f t="shared" si="4"/>
        <v>192</v>
      </c>
      <c r="B194" s="20" t="s">
        <v>1388</v>
      </c>
      <c r="C194" s="32" t="s">
        <v>949</v>
      </c>
      <c r="D194" s="21">
        <v>248</v>
      </c>
      <c r="E194" s="21">
        <v>38</v>
      </c>
      <c r="F194" s="21">
        <v>38</v>
      </c>
      <c r="G194" s="21"/>
      <c r="H194" s="21">
        <f t="shared" si="6"/>
        <v>38</v>
      </c>
      <c r="I194" s="21"/>
      <c r="J194" s="21">
        <v>248</v>
      </c>
    </row>
    <row r="195" s="87" customFormat="1" ht="20" customHeight="1" spans="1:10">
      <c r="A195" s="20">
        <f t="shared" si="4"/>
        <v>193</v>
      </c>
      <c r="B195" s="20" t="s">
        <v>1388</v>
      </c>
      <c r="C195" s="32" t="s">
        <v>1387</v>
      </c>
      <c r="D195" s="21">
        <v>260</v>
      </c>
      <c r="E195" s="21">
        <v>260</v>
      </c>
      <c r="F195" s="21">
        <v>260</v>
      </c>
      <c r="G195" s="21"/>
      <c r="H195" s="21">
        <f t="shared" si="6"/>
        <v>260</v>
      </c>
      <c r="I195" s="21"/>
      <c r="J195" s="21">
        <v>260</v>
      </c>
    </row>
    <row r="196" s="87" customFormat="1" ht="20" customHeight="1" spans="1:10">
      <c r="A196" s="20">
        <f t="shared" ref="A196:A253" si="7">ROW()-2</f>
        <v>194</v>
      </c>
      <c r="B196" s="20" t="s">
        <v>1388</v>
      </c>
      <c r="C196" s="32" t="s">
        <v>1362</v>
      </c>
      <c r="D196" s="21">
        <v>547.8</v>
      </c>
      <c r="E196" s="21">
        <v>547.8</v>
      </c>
      <c r="F196" s="21">
        <v>547.8</v>
      </c>
      <c r="G196" s="21"/>
      <c r="H196" s="21">
        <f t="shared" si="6"/>
        <v>547.8</v>
      </c>
      <c r="I196" s="21"/>
      <c r="J196" s="21">
        <v>549.6</v>
      </c>
    </row>
    <row r="197" s="87" customFormat="1" ht="20" customHeight="1" spans="1:10">
      <c r="A197" s="20">
        <f t="shared" si="7"/>
        <v>195</v>
      </c>
      <c r="B197" s="20" t="s">
        <v>1388</v>
      </c>
      <c r="C197" s="32" t="s">
        <v>1392</v>
      </c>
      <c r="D197" s="21">
        <v>240</v>
      </c>
      <c r="E197" s="21">
        <v>240</v>
      </c>
      <c r="F197" s="21">
        <v>240</v>
      </c>
      <c r="G197" s="21"/>
      <c r="H197" s="21">
        <f t="shared" si="6"/>
        <v>240</v>
      </c>
      <c r="I197" s="21"/>
      <c r="J197" s="21">
        <v>247</v>
      </c>
    </row>
    <row r="198" s="87" customFormat="1" ht="20" customHeight="1" spans="1:10">
      <c r="A198" s="20">
        <f t="shared" si="7"/>
        <v>196</v>
      </c>
      <c r="B198" s="20" t="s">
        <v>1388</v>
      </c>
      <c r="C198" s="32" t="s">
        <v>1393</v>
      </c>
      <c r="D198" s="21">
        <v>140</v>
      </c>
      <c r="E198" s="21">
        <v>140</v>
      </c>
      <c r="F198" s="21">
        <v>140</v>
      </c>
      <c r="G198" s="21"/>
      <c r="H198" s="21">
        <f t="shared" si="6"/>
        <v>140</v>
      </c>
      <c r="I198" s="21"/>
      <c r="J198" s="21">
        <v>280</v>
      </c>
    </row>
    <row r="199" s="87" customFormat="1" ht="20" customHeight="1" spans="1:10">
      <c r="A199" s="20">
        <f t="shared" si="7"/>
        <v>197</v>
      </c>
      <c r="B199" s="20" t="s">
        <v>1388</v>
      </c>
      <c r="C199" s="32" t="s">
        <v>1394</v>
      </c>
      <c r="D199" s="21">
        <v>272</v>
      </c>
      <c r="E199" s="21">
        <v>23.6</v>
      </c>
      <c r="F199" s="21">
        <v>23.6</v>
      </c>
      <c r="G199" s="21"/>
      <c r="H199" s="21">
        <f t="shared" si="6"/>
        <v>23.6</v>
      </c>
      <c r="I199" s="21"/>
      <c r="J199" s="21">
        <v>272.2</v>
      </c>
    </row>
    <row r="200" s="87" customFormat="1" ht="20" customHeight="1" spans="1:10">
      <c r="A200" s="20">
        <f t="shared" si="7"/>
        <v>198</v>
      </c>
      <c r="B200" s="20" t="s">
        <v>1388</v>
      </c>
      <c r="C200" s="32" t="s">
        <v>1395</v>
      </c>
      <c r="D200" s="21">
        <v>607</v>
      </c>
      <c r="E200" s="21">
        <v>57</v>
      </c>
      <c r="F200" s="21">
        <v>57</v>
      </c>
      <c r="G200" s="21"/>
      <c r="H200" s="21">
        <f t="shared" si="6"/>
        <v>57</v>
      </c>
      <c r="I200" s="21"/>
      <c r="J200" s="21">
        <v>651.71</v>
      </c>
    </row>
    <row r="201" s="87" customFormat="1" ht="20" customHeight="1" spans="1:10">
      <c r="A201" s="20">
        <f t="shared" si="7"/>
        <v>199</v>
      </c>
      <c r="B201" s="20" t="s">
        <v>1388</v>
      </c>
      <c r="C201" s="32" t="s">
        <v>1396</v>
      </c>
      <c r="D201" s="21">
        <v>484</v>
      </c>
      <c r="E201" s="21">
        <v>84</v>
      </c>
      <c r="F201" s="21">
        <v>84</v>
      </c>
      <c r="G201" s="21"/>
      <c r="H201" s="21">
        <f t="shared" si="6"/>
        <v>84</v>
      </c>
      <c r="I201" s="21"/>
      <c r="J201" s="21">
        <v>484</v>
      </c>
    </row>
    <row r="202" s="87" customFormat="1" ht="20" customHeight="1" spans="1:10">
      <c r="A202" s="20">
        <f t="shared" si="7"/>
        <v>200</v>
      </c>
      <c r="B202" s="20" t="s">
        <v>1397</v>
      </c>
      <c r="C202" s="32" t="s">
        <v>1305</v>
      </c>
      <c r="D202" s="21">
        <v>195</v>
      </c>
      <c r="E202" s="21">
        <v>340.3</v>
      </c>
      <c r="F202" s="21">
        <v>340.3</v>
      </c>
      <c r="G202" s="21"/>
      <c r="H202" s="21">
        <f t="shared" si="6"/>
        <v>340.3</v>
      </c>
      <c r="I202" s="21"/>
      <c r="J202" s="21">
        <v>340.3</v>
      </c>
    </row>
    <row r="203" s="87" customFormat="1" ht="20" customHeight="1" spans="1:10">
      <c r="A203" s="20">
        <f t="shared" si="7"/>
        <v>201</v>
      </c>
      <c r="B203" s="20" t="s">
        <v>1397</v>
      </c>
      <c r="C203" s="32" t="s">
        <v>1398</v>
      </c>
      <c r="D203" s="21">
        <v>276.25</v>
      </c>
      <c r="E203" s="21">
        <v>180.25</v>
      </c>
      <c r="F203" s="21">
        <v>180.25</v>
      </c>
      <c r="G203" s="21"/>
      <c r="H203" s="21">
        <f t="shared" si="6"/>
        <v>180.25</v>
      </c>
      <c r="I203" s="21"/>
      <c r="J203" s="21">
        <v>276.25</v>
      </c>
    </row>
    <row r="204" s="87" customFormat="1" ht="20" customHeight="1" spans="1:10">
      <c r="A204" s="20">
        <f t="shared" si="7"/>
        <v>202</v>
      </c>
      <c r="B204" s="20" t="s">
        <v>1397</v>
      </c>
      <c r="C204" s="32" t="s">
        <v>1399</v>
      </c>
      <c r="D204" s="21">
        <v>265</v>
      </c>
      <c r="E204" s="21">
        <v>265</v>
      </c>
      <c r="F204" s="21">
        <v>265</v>
      </c>
      <c r="G204" s="21"/>
      <c r="H204" s="21">
        <f t="shared" si="6"/>
        <v>265</v>
      </c>
      <c r="I204" s="21"/>
      <c r="J204" s="21">
        <v>265</v>
      </c>
    </row>
    <row r="205" s="87" customFormat="1" ht="20" customHeight="1" spans="1:10">
      <c r="A205" s="20">
        <f t="shared" si="7"/>
        <v>203</v>
      </c>
      <c r="B205" s="20" t="s">
        <v>1397</v>
      </c>
      <c r="C205" s="32" t="s">
        <v>1400</v>
      </c>
      <c r="D205" s="21">
        <v>235.5</v>
      </c>
      <c r="E205" s="21">
        <v>235.5</v>
      </c>
      <c r="F205" s="21">
        <v>235.5</v>
      </c>
      <c r="G205" s="21"/>
      <c r="H205" s="21">
        <f t="shared" si="6"/>
        <v>235.5</v>
      </c>
      <c r="I205" s="21"/>
      <c r="J205" s="21">
        <v>278.5</v>
      </c>
    </row>
    <row r="206" s="87" customFormat="1" ht="20" customHeight="1" spans="1:10">
      <c r="A206" s="20">
        <f t="shared" si="7"/>
        <v>204</v>
      </c>
      <c r="B206" s="20" t="s">
        <v>1397</v>
      </c>
      <c r="C206" s="32" t="s">
        <v>1401</v>
      </c>
      <c r="D206" s="21"/>
      <c r="E206" s="21">
        <v>140</v>
      </c>
      <c r="F206" s="21">
        <v>140</v>
      </c>
      <c r="G206" s="21"/>
      <c r="H206" s="21">
        <f t="shared" si="6"/>
        <v>135.4</v>
      </c>
      <c r="I206" s="21">
        <v>4.6</v>
      </c>
      <c r="J206" s="21">
        <v>135.4</v>
      </c>
    </row>
    <row r="207" s="87" customFormat="1" ht="20" customHeight="1" spans="1:10">
      <c r="A207" s="20">
        <f t="shared" si="7"/>
        <v>205</v>
      </c>
      <c r="B207" s="20" t="s">
        <v>1397</v>
      </c>
      <c r="C207" s="32" t="s">
        <v>1402</v>
      </c>
      <c r="D207" s="21">
        <v>347</v>
      </c>
      <c r="E207" s="21">
        <v>328</v>
      </c>
      <c r="F207" s="21">
        <v>328</v>
      </c>
      <c r="G207" s="21"/>
      <c r="H207" s="21">
        <f t="shared" si="6"/>
        <v>328</v>
      </c>
      <c r="I207" s="21"/>
      <c r="J207" s="21">
        <v>347</v>
      </c>
    </row>
    <row r="208" s="87" customFormat="1" ht="20" customHeight="1" spans="1:10">
      <c r="A208" s="20">
        <f t="shared" si="7"/>
        <v>206</v>
      </c>
      <c r="B208" s="20" t="s">
        <v>1397</v>
      </c>
      <c r="C208" s="32" t="s">
        <v>1403</v>
      </c>
      <c r="D208" s="21">
        <v>500</v>
      </c>
      <c r="E208" s="21">
        <v>250</v>
      </c>
      <c r="F208" s="21">
        <v>250</v>
      </c>
      <c r="G208" s="21"/>
      <c r="H208" s="21">
        <f t="shared" si="6"/>
        <v>250</v>
      </c>
      <c r="I208" s="21"/>
      <c r="J208" s="21">
        <v>329.22</v>
      </c>
    </row>
    <row r="209" s="87" customFormat="1" ht="20" customHeight="1" spans="1:10">
      <c r="A209" s="20">
        <f t="shared" si="7"/>
        <v>207</v>
      </c>
      <c r="B209" s="20" t="s">
        <v>1397</v>
      </c>
      <c r="C209" s="32" t="s">
        <v>1404</v>
      </c>
      <c r="D209" s="21">
        <v>60</v>
      </c>
      <c r="E209" s="21">
        <v>60</v>
      </c>
      <c r="F209" s="21">
        <v>60</v>
      </c>
      <c r="G209" s="21"/>
      <c r="H209" s="21">
        <f t="shared" si="6"/>
        <v>60</v>
      </c>
      <c r="I209" s="21"/>
      <c r="J209" s="21">
        <v>167</v>
      </c>
    </row>
    <row r="210" s="87" customFormat="1" ht="20" customHeight="1" spans="1:10">
      <c r="A210" s="20">
        <f t="shared" si="7"/>
        <v>208</v>
      </c>
      <c r="B210" s="20" t="s">
        <v>1397</v>
      </c>
      <c r="C210" s="32" t="s">
        <v>1405</v>
      </c>
      <c r="D210" s="21">
        <v>338</v>
      </c>
      <c r="E210" s="21">
        <v>271.2</v>
      </c>
      <c r="F210" s="21">
        <v>271.2</v>
      </c>
      <c r="G210" s="21"/>
      <c r="H210" s="21">
        <f t="shared" si="6"/>
        <v>271.2</v>
      </c>
      <c r="I210" s="21"/>
      <c r="J210" s="21">
        <v>276.2</v>
      </c>
    </row>
    <row r="211" s="87" customFormat="1" ht="20" customHeight="1" spans="1:10">
      <c r="A211" s="20">
        <f t="shared" si="7"/>
        <v>209</v>
      </c>
      <c r="B211" s="20" t="s">
        <v>1397</v>
      </c>
      <c r="C211" s="32" t="s">
        <v>1406</v>
      </c>
      <c r="D211" s="21">
        <v>435.55</v>
      </c>
      <c r="E211" s="21">
        <v>435.55</v>
      </c>
      <c r="F211" s="21">
        <v>435.55</v>
      </c>
      <c r="G211" s="21"/>
      <c r="H211" s="21">
        <f t="shared" si="6"/>
        <v>435.55</v>
      </c>
      <c r="I211" s="21"/>
      <c r="J211" s="21">
        <v>435.55</v>
      </c>
    </row>
    <row r="212" s="87" customFormat="1" ht="20" customHeight="1" spans="1:10">
      <c r="A212" s="20">
        <f t="shared" si="7"/>
        <v>210</v>
      </c>
      <c r="B212" s="20" t="s">
        <v>1397</v>
      </c>
      <c r="C212" s="32" t="s">
        <v>1221</v>
      </c>
      <c r="D212" s="21">
        <v>41.6</v>
      </c>
      <c r="E212" s="21">
        <v>41.6</v>
      </c>
      <c r="F212" s="21">
        <v>41.6</v>
      </c>
      <c r="G212" s="21"/>
      <c r="H212" s="21">
        <f t="shared" si="6"/>
        <v>41.6</v>
      </c>
      <c r="I212" s="21"/>
      <c r="J212" s="21">
        <v>41.6</v>
      </c>
    </row>
    <row r="213" s="87" customFormat="1" ht="20" customHeight="1" spans="1:10">
      <c r="A213" s="20">
        <f t="shared" si="7"/>
        <v>211</v>
      </c>
      <c r="B213" s="20" t="s">
        <v>1397</v>
      </c>
      <c r="C213" s="32" t="s">
        <v>1213</v>
      </c>
      <c r="D213" s="21">
        <v>250</v>
      </c>
      <c r="E213" s="21">
        <v>70</v>
      </c>
      <c r="F213" s="21">
        <v>70</v>
      </c>
      <c r="G213" s="21"/>
      <c r="H213" s="21">
        <f t="shared" si="6"/>
        <v>70</v>
      </c>
      <c r="I213" s="21"/>
      <c r="J213" s="21">
        <v>250</v>
      </c>
    </row>
    <row r="214" s="87" customFormat="1" ht="20" customHeight="1" spans="1:10">
      <c r="A214" s="20">
        <f t="shared" si="7"/>
        <v>212</v>
      </c>
      <c r="B214" s="20" t="s">
        <v>1397</v>
      </c>
      <c r="C214" s="32" t="s">
        <v>1308</v>
      </c>
      <c r="D214" s="21">
        <v>348</v>
      </c>
      <c r="E214" s="21">
        <v>348</v>
      </c>
      <c r="F214" s="21">
        <v>348</v>
      </c>
      <c r="G214" s="21"/>
      <c r="H214" s="21">
        <f t="shared" si="6"/>
        <v>348</v>
      </c>
      <c r="I214" s="21"/>
      <c r="J214" s="21">
        <v>358</v>
      </c>
    </row>
    <row r="215" s="87" customFormat="1" ht="20" customHeight="1" spans="1:10">
      <c r="A215" s="20">
        <f t="shared" si="7"/>
        <v>213</v>
      </c>
      <c r="B215" s="20" t="s">
        <v>1397</v>
      </c>
      <c r="C215" s="32" t="s">
        <v>1232</v>
      </c>
      <c r="D215" s="21">
        <v>168</v>
      </c>
      <c r="E215" s="21">
        <v>264</v>
      </c>
      <c r="F215" s="21">
        <v>264</v>
      </c>
      <c r="G215" s="21"/>
      <c r="H215" s="21">
        <f t="shared" si="6"/>
        <v>264</v>
      </c>
      <c r="I215" s="21"/>
      <c r="J215" s="21">
        <v>168</v>
      </c>
    </row>
    <row r="216" s="87" customFormat="1" ht="20" customHeight="1" spans="1:10">
      <c r="A216" s="20">
        <f t="shared" si="7"/>
        <v>214</v>
      </c>
      <c r="B216" s="20" t="s">
        <v>1397</v>
      </c>
      <c r="C216" s="32" t="s">
        <v>1407</v>
      </c>
      <c r="D216" s="21">
        <v>214.92</v>
      </c>
      <c r="E216" s="21">
        <v>214.92</v>
      </c>
      <c r="F216" s="21">
        <v>214.92</v>
      </c>
      <c r="G216" s="21"/>
      <c r="H216" s="21">
        <f t="shared" si="6"/>
        <v>214.92</v>
      </c>
      <c r="I216" s="21"/>
      <c r="J216" s="21">
        <v>214.92</v>
      </c>
    </row>
    <row r="217" s="87" customFormat="1" ht="20" customHeight="1" spans="1:10">
      <c r="A217" s="20">
        <f t="shared" si="7"/>
        <v>215</v>
      </c>
      <c r="B217" s="20" t="s">
        <v>1397</v>
      </c>
      <c r="C217" s="32" t="s">
        <v>1408</v>
      </c>
      <c r="D217" s="21">
        <v>38</v>
      </c>
      <c r="E217" s="21">
        <v>38</v>
      </c>
      <c r="F217" s="21">
        <v>38</v>
      </c>
      <c r="G217" s="21"/>
      <c r="H217" s="21">
        <f t="shared" si="6"/>
        <v>38</v>
      </c>
      <c r="I217" s="21"/>
      <c r="J217" s="21">
        <v>38</v>
      </c>
    </row>
    <row r="218" s="87" customFormat="1" ht="20" customHeight="1" spans="1:10">
      <c r="A218" s="20">
        <f t="shared" si="7"/>
        <v>216</v>
      </c>
      <c r="B218" s="20" t="s">
        <v>1397</v>
      </c>
      <c r="C218" s="32" t="s">
        <v>1225</v>
      </c>
      <c r="D218" s="21">
        <v>32</v>
      </c>
      <c r="E218" s="21">
        <v>32</v>
      </c>
      <c r="F218" s="21">
        <v>32</v>
      </c>
      <c r="G218" s="21"/>
      <c r="H218" s="21">
        <f t="shared" si="6"/>
        <v>32</v>
      </c>
      <c r="I218" s="21"/>
      <c r="J218" s="21">
        <v>46</v>
      </c>
    </row>
    <row r="219" s="87" customFormat="1" ht="20" customHeight="1" spans="1:10">
      <c r="A219" s="20">
        <f t="shared" si="7"/>
        <v>217</v>
      </c>
      <c r="B219" s="20" t="s">
        <v>1397</v>
      </c>
      <c r="C219" s="32" t="s">
        <v>1218</v>
      </c>
      <c r="D219" s="21">
        <v>167.5</v>
      </c>
      <c r="E219" s="21"/>
      <c r="F219" s="21"/>
      <c r="G219" s="21">
        <v>54.39</v>
      </c>
      <c r="H219" s="21">
        <f t="shared" ref="H219:H230" si="8">E219+G219-I219</f>
        <v>54.39</v>
      </c>
      <c r="I219" s="21"/>
      <c r="J219" s="21">
        <v>167.5</v>
      </c>
    </row>
    <row r="220" s="87" customFormat="1" ht="20" customHeight="1" spans="1:10">
      <c r="A220" s="20">
        <f t="shared" si="7"/>
        <v>218</v>
      </c>
      <c r="B220" s="20" t="s">
        <v>1397</v>
      </c>
      <c r="C220" s="32" t="s">
        <v>1409</v>
      </c>
      <c r="D220" s="21">
        <v>345</v>
      </c>
      <c r="E220" s="21"/>
      <c r="F220" s="21"/>
      <c r="G220" s="21">
        <v>23.39</v>
      </c>
      <c r="H220" s="21">
        <f t="shared" si="8"/>
        <v>23.39</v>
      </c>
      <c r="I220" s="21"/>
      <c r="J220" s="21">
        <v>345</v>
      </c>
    </row>
    <row r="221" s="87" customFormat="1" ht="20" customHeight="1" spans="1:10">
      <c r="A221" s="20">
        <f t="shared" si="7"/>
        <v>219</v>
      </c>
      <c r="B221" s="20" t="s">
        <v>1397</v>
      </c>
      <c r="C221" s="32" t="s">
        <v>1410</v>
      </c>
      <c r="D221" s="21">
        <v>178</v>
      </c>
      <c r="E221" s="21"/>
      <c r="F221" s="21"/>
      <c r="G221" s="21">
        <v>1.21000000000001</v>
      </c>
      <c r="H221" s="21">
        <f t="shared" si="8"/>
        <v>1.21000000000001</v>
      </c>
      <c r="I221" s="21"/>
      <c r="J221" s="21">
        <v>178</v>
      </c>
    </row>
    <row r="222" s="87" customFormat="1" ht="20" customHeight="1" spans="1:10">
      <c r="A222" s="20">
        <f t="shared" si="7"/>
        <v>220</v>
      </c>
      <c r="B222" s="20" t="s">
        <v>1397</v>
      </c>
      <c r="C222" s="32" t="s">
        <v>1356</v>
      </c>
      <c r="D222" s="21">
        <v>117</v>
      </c>
      <c r="E222" s="21"/>
      <c r="F222" s="21"/>
      <c r="G222" s="21">
        <v>13.78</v>
      </c>
      <c r="H222" s="21">
        <f t="shared" si="8"/>
        <v>13.78</v>
      </c>
      <c r="I222" s="21"/>
      <c r="J222" s="21">
        <v>151</v>
      </c>
    </row>
    <row r="223" s="87" customFormat="1" ht="20" customHeight="1" spans="1:10">
      <c r="A223" s="20">
        <f t="shared" si="7"/>
        <v>221</v>
      </c>
      <c r="B223" s="20" t="s">
        <v>1411</v>
      </c>
      <c r="C223" s="32" t="s">
        <v>1412</v>
      </c>
      <c r="D223" s="21">
        <v>236.43</v>
      </c>
      <c r="E223" s="21"/>
      <c r="F223" s="21"/>
      <c r="G223" s="21">
        <v>150.81</v>
      </c>
      <c r="H223" s="21">
        <f t="shared" si="8"/>
        <v>150.81</v>
      </c>
      <c r="I223" s="21"/>
      <c r="J223" s="21">
        <v>236.43</v>
      </c>
    </row>
    <row r="224" s="87" customFormat="1" ht="20" customHeight="1" spans="1:10">
      <c r="A224" s="20">
        <f t="shared" si="7"/>
        <v>222</v>
      </c>
      <c r="B224" s="20" t="s">
        <v>1411</v>
      </c>
      <c r="C224" s="32" t="s">
        <v>1413</v>
      </c>
      <c r="D224" s="21">
        <v>354.9</v>
      </c>
      <c r="E224" s="21"/>
      <c r="F224" s="21"/>
      <c r="G224" s="21">
        <v>17.98</v>
      </c>
      <c r="H224" s="21">
        <f t="shared" si="8"/>
        <v>17.98</v>
      </c>
      <c r="I224" s="21"/>
      <c r="J224" s="21">
        <v>354.9</v>
      </c>
    </row>
    <row r="225" s="87" customFormat="1" ht="20" customHeight="1" spans="1:10">
      <c r="A225" s="20">
        <f t="shared" si="7"/>
        <v>223</v>
      </c>
      <c r="B225" s="20" t="s">
        <v>1411</v>
      </c>
      <c r="C225" s="32" t="s">
        <v>1414</v>
      </c>
      <c r="D225" s="21">
        <v>565</v>
      </c>
      <c r="E225" s="21"/>
      <c r="F225" s="21"/>
      <c r="G225" s="21">
        <v>31.38</v>
      </c>
      <c r="H225" s="21">
        <f t="shared" si="8"/>
        <v>31.38</v>
      </c>
      <c r="I225" s="21"/>
      <c r="J225" s="21">
        <v>592</v>
      </c>
    </row>
    <row r="226" s="87" customFormat="1" ht="20" customHeight="1" spans="1:10">
      <c r="A226" s="20">
        <f t="shared" si="7"/>
        <v>224</v>
      </c>
      <c r="B226" s="20" t="s">
        <v>1411</v>
      </c>
      <c r="C226" s="32" t="s">
        <v>1415</v>
      </c>
      <c r="D226" s="21">
        <v>349</v>
      </c>
      <c r="E226" s="21"/>
      <c r="F226" s="21"/>
      <c r="G226" s="21">
        <v>47.93</v>
      </c>
      <c r="H226" s="21">
        <f t="shared" si="8"/>
        <v>40.73</v>
      </c>
      <c r="I226" s="21">
        <v>7.2</v>
      </c>
      <c r="J226" s="21">
        <v>349</v>
      </c>
    </row>
    <row r="227" s="87" customFormat="1" ht="22" customHeight="1" spans="1:10">
      <c r="A227" s="20">
        <f t="shared" si="7"/>
        <v>225</v>
      </c>
      <c r="B227" s="20" t="s">
        <v>1411</v>
      </c>
      <c r="C227" s="32" t="s">
        <v>1416</v>
      </c>
      <c r="D227" s="21">
        <v>776.3</v>
      </c>
      <c r="E227" s="21"/>
      <c r="F227" s="21"/>
      <c r="G227" s="21">
        <v>118.04</v>
      </c>
      <c r="H227" s="21">
        <f t="shared" si="8"/>
        <v>118.04</v>
      </c>
      <c r="I227" s="21"/>
      <c r="J227" s="20">
        <v>833</v>
      </c>
    </row>
    <row r="228" s="87" customFormat="1" ht="20" customHeight="1" spans="1:10">
      <c r="A228" s="20">
        <f t="shared" si="7"/>
        <v>226</v>
      </c>
      <c r="B228" s="20" t="s">
        <v>1411</v>
      </c>
      <c r="C228" s="32" t="s">
        <v>1417</v>
      </c>
      <c r="D228" s="21">
        <v>290</v>
      </c>
      <c r="E228" s="21">
        <v>40</v>
      </c>
      <c r="F228" s="21">
        <v>40</v>
      </c>
      <c r="G228" s="21"/>
      <c r="H228" s="21">
        <f t="shared" si="8"/>
        <v>40</v>
      </c>
      <c r="I228" s="21"/>
      <c r="J228" s="21">
        <v>330</v>
      </c>
    </row>
    <row r="229" s="87" customFormat="1" ht="20" customHeight="1" spans="1:10">
      <c r="A229" s="20">
        <f t="shared" si="7"/>
        <v>227</v>
      </c>
      <c r="B229" s="20" t="s">
        <v>1411</v>
      </c>
      <c r="C229" s="32" t="s">
        <v>1275</v>
      </c>
      <c r="D229" s="21">
        <v>349</v>
      </c>
      <c r="E229" s="21">
        <v>21</v>
      </c>
      <c r="F229" s="21">
        <v>21</v>
      </c>
      <c r="G229" s="21"/>
      <c r="H229" s="21">
        <f t="shared" si="8"/>
        <v>21</v>
      </c>
      <c r="I229" s="21"/>
      <c r="J229" s="21">
        <v>349</v>
      </c>
    </row>
    <row r="230" s="87" customFormat="1" ht="20" customHeight="1" spans="1:10">
      <c r="A230" s="20">
        <f t="shared" si="7"/>
        <v>228</v>
      </c>
      <c r="B230" s="20" t="s">
        <v>1411</v>
      </c>
      <c r="C230" s="32" t="s">
        <v>1418</v>
      </c>
      <c r="D230" s="21">
        <v>171</v>
      </c>
      <c r="E230" s="21">
        <v>171</v>
      </c>
      <c r="F230" s="21">
        <v>171</v>
      </c>
      <c r="G230" s="21"/>
      <c r="H230" s="21">
        <f t="shared" si="8"/>
        <v>169</v>
      </c>
      <c r="I230" s="21">
        <v>2</v>
      </c>
      <c r="J230" s="21">
        <v>223</v>
      </c>
    </row>
    <row r="231" s="87" customFormat="1" ht="20" customHeight="1" spans="1:10">
      <c r="A231" s="20">
        <f t="shared" si="7"/>
        <v>229</v>
      </c>
      <c r="B231" s="20" t="s">
        <v>1411</v>
      </c>
      <c r="C231" s="32" t="s">
        <v>245</v>
      </c>
      <c r="D231" s="21">
        <v>344</v>
      </c>
      <c r="E231" s="21">
        <v>158</v>
      </c>
      <c r="F231" s="21">
        <v>158</v>
      </c>
      <c r="G231" s="21"/>
      <c r="H231" s="21">
        <f t="shared" ref="H228:H252" si="9">E231+G231-I231</f>
        <v>158</v>
      </c>
      <c r="I231" s="21"/>
      <c r="J231" s="21">
        <v>158</v>
      </c>
    </row>
    <row r="232" s="87" customFormat="1" ht="20" customHeight="1" spans="1:10">
      <c r="A232" s="20">
        <f t="shared" si="7"/>
        <v>230</v>
      </c>
      <c r="B232" s="20" t="s">
        <v>1411</v>
      </c>
      <c r="C232" s="32" t="s">
        <v>1419</v>
      </c>
      <c r="D232" s="21">
        <v>1057.39</v>
      </c>
      <c r="E232" s="21">
        <v>1057.39</v>
      </c>
      <c r="F232" s="21">
        <v>1057.39</v>
      </c>
      <c r="G232" s="21"/>
      <c r="H232" s="21">
        <f t="shared" si="9"/>
        <v>1057.39</v>
      </c>
      <c r="I232" s="21"/>
      <c r="J232" s="21">
        <v>1175.39</v>
      </c>
    </row>
    <row r="233" s="87" customFormat="1" ht="20" customHeight="1" spans="1:10">
      <c r="A233" s="20">
        <f t="shared" si="7"/>
        <v>231</v>
      </c>
      <c r="B233" s="20" t="s">
        <v>1411</v>
      </c>
      <c r="C233" s="32" t="s">
        <v>1420</v>
      </c>
      <c r="D233" s="21">
        <v>327</v>
      </c>
      <c r="E233" s="21">
        <v>327</v>
      </c>
      <c r="F233" s="21">
        <v>327</v>
      </c>
      <c r="G233" s="21"/>
      <c r="H233" s="21">
        <f t="shared" si="9"/>
        <v>327</v>
      </c>
      <c r="I233" s="21"/>
      <c r="J233" s="21">
        <v>334.95</v>
      </c>
    </row>
    <row r="234" s="87" customFormat="1" ht="20" customHeight="1" spans="1:10">
      <c r="A234" s="20">
        <f t="shared" si="7"/>
        <v>232</v>
      </c>
      <c r="B234" s="20" t="s">
        <v>1411</v>
      </c>
      <c r="C234" s="32" t="s">
        <v>1421</v>
      </c>
      <c r="D234" s="21">
        <v>192</v>
      </c>
      <c r="E234" s="21">
        <v>192</v>
      </c>
      <c r="F234" s="21">
        <v>192</v>
      </c>
      <c r="G234" s="21"/>
      <c r="H234" s="21">
        <f t="shared" si="9"/>
        <v>192</v>
      </c>
      <c r="I234" s="21"/>
      <c r="J234" s="21">
        <v>235</v>
      </c>
    </row>
    <row r="235" s="87" customFormat="1" ht="20" customHeight="1" spans="1:10">
      <c r="A235" s="20">
        <f t="shared" si="7"/>
        <v>233</v>
      </c>
      <c r="B235" s="20" t="s">
        <v>1411</v>
      </c>
      <c r="C235" s="32" t="s">
        <v>1422</v>
      </c>
      <c r="D235" s="21">
        <v>225</v>
      </c>
      <c r="E235" s="21">
        <v>225</v>
      </c>
      <c r="F235" s="21">
        <v>225</v>
      </c>
      <c r="G235" s="21"/>
      <c r="H235" s="21">
        <f t="shared" si="9"/>
        <v>225</v>
      </c>
      <c r="I235" s="21"/>
      <c r="J235" s="21">
        <v>225</v>
      </c>
    </row>
    <row r="236" s="87" customFormat="1" ht="20" customHeight="1" spans="1:10">
      <c r="A236" s="20">
        <f t="shared" si="7"/>
        <v>234</v>
      </c>
      <c r="B236" s="20" t="s">
        <v>1411</v>
      </c>
      <c r="C236" s="32" t="s">
        <v>1423</v>
      </c>
      <c r="D236" s="21">
        <v>100</v>
      </c>
      <c r="E236" s="21">
        <v>100</v>
      </c>
      <c r="F236" s="21">
        <v>100</v>
      </c>
      <c r="G236" s="21"/>
      <c r="H236" s="21">
        <f t="shared" si="9"/>
        <v>100</v>
      </c>
      <c r="I236" s="21"/>
      <c r="J236" s="21">
        <v>100</v>
      </c>
    </row>
    <row r="237" s="87" customFormat="1" ht="20" customHeight="1" spans="1:10">
      <c r="A237" s="20">
        <f t="shared" si="7"/>
        <v>235</v>
      </c>
      <c r="B237" s="20" t="s">
        <v>1411</v>
      </c>
      <c r="C237" s="32" t="s">
        <v>1424</v>
      </c>
      <c r="D237" s="21">
        <v>150.5</v>
      </c>
      <c r="E237" s="21">
        <v>150.5</v>
      </c>
      <c r="F237" s="21">
        <v>150.5</v>
      </c>
      <c r="G237" s="21"/>
      <c r="H237" s="21">
        <f t="shared" si="9"/>
        <v>149.5</v>
      </c>
      <c r="I237" s="21">
        <v>1</v>
      </c>
      <c r="J237" s="21">
        <v>192</v>
      </c>
    </row>
    <row r="238" s="87" customFormat="1" ht="20" customHeight="1" spans="1:10">
      <c r="A238" s="20">
        <f t="shared" si="7"/>
        <v>236</v>
      </c>
      <c r="B238" s="20" t="s">
        <v>1411</v>
      </c>
      <c r="C238" s="32" t="s">
        <v>1425</v>
      </c>
      <c r="D238" s="21">
        <v>370</v>
      </c>
      <c r="E238" s="21">
        <v>370</v>
      </c>
      <c r="F238" s="21">
        <v>370</v>
      </c>
      <c r="G238" s="21"/>
      <c r="H238" s="21">
        <f t="shared" si="9"/>
        <v>370</v>
      </c>
      <c r="I238" s="21"/>
      <c r="J238" s="21">
        <v>380</v>
      </c>
    </row>
    <row r="239" s="87" customFormat="1" ht="20" customHeight="1" spans="1:10">
      <c r="A239" s="20">
        <f t="shared" si="7"/>
        <v>237</v>
      </c>
      <c r="B239" s="20" t="s">
        <v>1411</v>
      </c>
      <c r="C239" s="32" t="s">
        <v>1318</v>
      </c>
      <c r="D239" s="21">
        <v>125</v>
      </c>
      <c r="E239" s="21">
        <v>125</v>
      </c>
      <c r="F239" s="21">
        <v>125</v>
      </c>
      <c r="G239" s="21"/>
      <c r="H239" s="21">
        <f t="shared" si="9"/>
        <v>125</v>
      </c>
      <c r="I239" s="21"/>
      <c r="J239" s="21">
        <v>148</v>
      </c>
    </row>
    <row r="240" s="87" customFormat="1" ht="20" customHeight="1" spans="1:10">
      <c r="A240" s="20">
        <f t="shared" si="7"/>
        <v>238</v>
      </c>
      <c r="B240" s="20" t="s">
        <v>1411</v>
      </c>
      <c r="C240" s="32" t="s">
        <v>1426</v>
      </c>
      <c r="D240" s="21">
        <v>133</v>
      </c>
      <c r="E240" s="21">
        <v>133</v>
      </c>
      <c r="F240" s="21">
        <v>133</v>
      </c>
      <c r="G240" s="21"/>
      <c r="H240" s="21">
        <f t="shared" si="9"/>
        <v>133</v>
      </c>
      <c r="I240" s="21"/>
      <c r="J240" s="21">
        <v>133</v>
      </c>
    </row>
    <row r="241" s="87" customFormat="1" ht="20" customHeight="1" spans="1:10">
      <c r="A241" s="20">
        <f t="shared" si="7"/>
        <v>239</v>
      </c>
      <c r="B241" s="20" t="s">
        <v>1411</v>
      </c>
      <c r="C241" s="32" t="s">
        <v>1427</v>
      </c>
      <c r="D241" s="21">
        <v>338</v>
      </c>
      <c r="E241" s="21">
        <v>338</v>
      </c>
      <c r="F241" s="21">
        <v>338</v>
      </c>
      <c r="G241" s="21"/>
      <c r="H241" s="21">
        <f t="shared" si="9"/>
        <v>338</v>
      </c>
      <c r="I241" s="21"/>
      <c r="J241" s="21">
        <v>358</v>
      </c>
    </row>
    <row r="242" s="87" customFormat="1" ht="20" customHeight="1" spans="1:10">
      <c r="A242" s="20">
        <f t="shared" si="7"/>
        <v>240</v>
      </c>
      <c r="B242" s="20" t="s">
        <v>1411</v>
      </c>
      <c r="C242" s="32" t="s">
        <v>1427</v>
      </c>
      <c r="D242" s="21">
        <v>795</v>
      </c>
      <c r="E242" s="21">
        <v>795</v>
      </c>
      <c r="F242" s="21">
        <v>795</v>
      </c>
      <c r="G242" s="21"/>
      <c r="H242" s="21">
        <f t="shared" si="9"/>
        <v>795</v>
      </c>
      <c r="I242" s="21"/>
      <c r="J242" s="21">
        <v>847.5</v>
      </c>
    </row>
    <row r="243" s="87" customFormat="1" ht="20" customHeight="1" spans="1:10">
      <c r="A243" s="20">
        <f t="shared" si="7"/>
        <v>241</v>
      </c>
      <c r="B243" s="20" t="s">
        <v>1411</v>
      </c>
      <c r="C243" s="32" t="s">
        <v>1428</v>
      </c>
      <c r="D243" s="21">
        <v>264.4</v>
      </c>
      <c r="E243" s="21">
        <v>264.4</v>
      </c>
      <c r="F243" s="21">
        <v>264.4</v>
      </c>
      <c r="G243" s="21"/>
      <c r="H243" s="21">
        <f t="shared" si="9"/>
        <v>264.4</v>
      </c>
      <c r="I243" s="21"/>
      <c r="J243" s="21">
        <v>307</v>
      </c>
    </row>
    <row r="244" s="87" customFormat="1" ht="20" customHeight="1" spans="1:10">
      <c r="A244" s="20">
        <f t="shared" si="7"/>
        <v>242</v>
      </c>
      <c r="B244" s="20" t="s">
        <v>1411</v>
      </c>
      <c r="C244" s="32" t="s">
        <v>1429</v>
      </c>
      <c r="D244" s="21">
        <v>106.67</v>
      </c>
      <c r="E244" s="21">
        <v>106.67</v>
      </c>
      <c r="F244" s="21">
        <v>106.67</v>
      </c>
      <c r="G244" s="21"/>
      <c r="H244" s="21">
        <f t="shared" si="9"/>
        <v>106.67</v>
      </c>
      <c r="I244" s="21"/>
      <c r="J244" s="21">
        <v>106.67</v>
      </c>
    </row>
    <row r="245" s="87" customFormat="1" ht="20" customHeight="1" spans="1:10">
      <c r="A245" s="20">
        <f t="shared" si="7"/>
        <v>243</v>
      </c>
      <c r="B245" s="20" t="s">
        <v>1411</v>
      </c>
      <c r="C245" s="32" t="s">
        <v>1430</v>
      </c>
      <c r="D245" s="21">
        <v>220.34</v>
      </c>
      <c r="E245" s="21">
        <v>220.34</v>
      </c>
      <c r="F245" s="21">
        <v>220.34</v>
      </c>
      <c r="G245" s="21"/>
      <c r="H245" s="21">
        <f t="shared" si="9"/>
        <v>220.34</v>
      </c>
      <c r="I245" s="21"/>
      <c r="J245" s="21">
        <v>220.34</v>
      </c>
    </row>
    <row r="246" s="87" customFormat="1" ht="20" customHeight="1" spans="1:10">
      <c r="A246" s="20">
        <f t="shared" si="7"/>
        <v>244</v>
      </c>
      <c r="B246" s="20" t="s">
        <v>1411</v>
      </c>
      <c r="C246" s="32" t="s">
        <v>1431</v>
      </c>
      <c r="D246" s="21">
        <v>19</v>
      </c>
      <c r="E246" s="21">
        <v>19</v>
      </c>
      <c r="F246" s="21">
        <v>19</v>
      </c>
      <c r="G246" s="21"/>
      <c r="H246" s="21">
        <f t="shared" si="9"/>
        <v>19</v>
      </c>
      <c r="I246" s="21"/>
      <c r="J246" s="21">
        <v>20</v>
      </c>
    </row>
    <row r="247" s="87" customFormat="1" ht="20" customHeight="1" spans="1:10">
      <c r="A247" s="20">
        <f t="shared" si="7"/>
        <v>245</v>
      </c>
      <c r="B247" s="20" t="s">
        <v>1411</v>
      </c>
      <c r="C247" s="32" t="s">
        <v>1432</v>
      </c>
      <c r="D247" s="21">
        <v>2</v>
      </c>
      <c r="E247" s="21">
        <v>2</v>
      </c>
      <c r="F247" s="21">
        <v>2</v>
      </c>
      <c r="G247" s="21"/>
      <c r="H247" s="21">
        <f t="shared" si="9"/>
        <v>2</v>
      </c>
      <c r="I247" s="21"/>
      <c r="J247" s="21">
        <v>3.7</v>
      </c>
    </row>
    <row r="248" s="87" customFormat="1" ht="20" customHeight="1" spans="1:10">
      <c r="A248" s="20">
        <f t="shared" si="7"/>
        <v>246</v>
      </c>
      <c r="B248" s="20" t="s">
        <v>1411</v>
      </c>
      <c r="C248" s="32" t="s">
        <v>1433</v>
      </c>
      <c r="D248" s="21">
        <v>6.88</v>
      </c>
      <c r="E248" s="21">
        <v>6.88</v>
      </c>
      <c r="F248" s="21">
        <v>6.88</v>
      </c>
      <c r="G248" s="21"/>
      <c r="H248" s="21">
        <f t="shared" si="9"/>
        <v>6.88</v>
      </c>
      <c r="I248" s="21"/>
      <c r="J248" s="21">
        <v>6.88</v>
      </c>
    </row>
    <row r="249" s="87" customFormat="1" ht="20" customHeight="1" spans="1:10">
      <c r="A249" s="20">
        <f t="shared" si="7"/>
        <v>247</v>
      </c>
      <c r="B249" s="20" t="s">
        <v>1411</v>
      </c>
      <c r="C249" s="32" t="s">
        <v>1434</v>
      </c>
      <c r="D249" s="21">
        <v>5.36</v>
      </c>
      <c r="E249" s="21">
        <v>5.36</v>
      </c>
      <c r="F249" s="21">
        <v>5.36</v>
      </c>
      <c r="G249" s="21"/>
      <c r="H249" s="21">
        <f t="shared" si="9"/>
        <v>5.36</v>
      </c>
      <c r="I249" s="21"/>
      <c r="J249" s="21">
        <v>5.36</v>
      </c>
    </row>
    <row r="250" s="87" customFormat="1" ht="20" customHeight="1" spans="1:10">
      <c r="A250" s="20">
        <f t="shared" si="7"/>
        <v>248</v>
      </c>
      <c r="B250" s="20" t="s">
        <v>1411</v>
      </c>
      <c r="C250" s="32" t="s">
        <v>1435</v>
      </c>
      <c r="D250" s="21">
        <v>2.14</v>
      </c>
      <c r="E250" s="21">
        <v>2.14</v>
      </c>
      <c r="F250" s="21">
        <v>2.14</v>
      </c>
      <c r="G250" s="21"/>
      <c r="H250" s="21">
        <f t="shared" si="9"/>
        <v>2.14</v>
      </c>
      <c r="I250" s="21"/>
      <c r="J250" s="21">
        <v>2.32</v>
      </c>
    </row>
    <row r="251" s="89" customFormat="1" ht="20" customHeight="1" spans="1:10">
      <c r="A251" s="79" t="s">
        <v>19</v>
      </c>
      <c r="B251" s="80"/>
      <c r="C251" s="81"/>
      <c r="D251" s="93">
        <f t="shared" ref="D251:J251" si="10">SUM(D3:D250)</f>
        <v>55930.72</v>
      </c>
      <c r="E251" s="93">
        <f t="shared" si="10"/>
        <v>47017.73</v>
      </c>
      <c r="F251" s="93">
        <f t="shared" si="10"/>
        <v>47017.73</v>
      </c>
      <c r="G251" s="93">
        <f t="shared" si="10"/>
        <v>985.78</v>
      </c>
      <c r="H251" s="93">
        <f t="shared" si="10"/>
        <v>47587.95</v>
      </c>
      <c r="I251" s="93">
        <f t="shared" si="10"/>
        <v>415.56</v>
      </c>
      <c r="J251" s="93">
        <f t="shared" si="10"/>
        <v>65191.09</v>
      </c>
    </row>
    <row r="252" s="24" customFormat="1" spans="1:10">
      <c r="J252" s="90"/>
    </row>
    <row r="253" s="24" customFormat="1" spans="1:10">
      <c r="H253" s="94"/>
      <c r="J253" s="90"/>
    </row>
    <row r="254" s="24" customFormat="1" spans="1:10">
      <c r="D254" s="95"/>
      <c r="E254" s="95"/>
      <c r="F254" s="96"/>
      <c r="G254" s="96"/>
      <c r="H254" s="90"/>
      <c r="J254" s="90"/>
    </row>
    <row r="255" s="24" customFormat="1" spans="1:10">
      <c r="H255" s="90"/>
      <c r="J255" s="90"/>
    </row>
    <row r="256" s="24" customFormat="1" spans="1:10">
      <c r="H256" s="90"/>
      <c r="J256" s="90"/>
    </row>
    <row r="257" s="24" customFormat="1" spans="2:10">
      <c r="H257" s="90"/>
      <c r="J257" s="90"/>
    </row>
    <row r="258" s="24" customFormat="1" spans="2:10">
      <c r="H258" s="90"/>
      <c r="J258" s="90"/>
    </row>
    <row r="259" s="24" customFormat="1" spans="2:10">
      <c r="B259" s="97"/>
      <c r="C259" s="97"/>
      <c r="D259" s="24"/>
      <c r="H259" s="90"/>
      <c r="J259" s="90"/>
    </row>
    <row r="260" s="24" customFormat="1" spans="2:10">
      <c r="B260" s="97"/>
      <c r="C260" s="24"/>
      <c r="D260" s="24"/>
      <c r="E260" s="24"/>
      <c r="F260" s="24"/>
      <c r="H260" s="90"/>
      <c r="I260" s="24"/>
      <c r="J260" s="90"/>
    </row>
    <row r="261" s="24" customFormat="1" spans="2:10">
      <c r="B261" s="97"/>
      <c r="C261" s="24"/>
      <c r="D261" s="24"/>
      <c r="E261" s="24"/>
      <c r="F261" s="24"/>
      <c r="H261" s="90"/>
      <c r="I261" s="24"/>
      <c r="J261" s="90"/>
    </row>
    <row r="262" s="24" customFormat="1" spans="2:10">
      <c r="B262" s="97"/>
      <c r="C262" s="24"/>
      <c r="D262" s="24"/>
      <c r="E262" s="24"/>
      <c r="F262" s="24"/>
      <c r="H262" s="90"/>
      <c r="I262" s="24"/>
      <c r="J262" s="90"/>
    </row>
    <row r="263" s="24" customFormat="1" spans="2:10">
      <c r="B263" s="97"/>
      <c r="C263" s="24"/>
      <c r="D263" s="24"/>
      <c r="E263" s="24"/>
      <c r="F263" s="24"/>
      <c r="H263" s="90"/>
      <c r="I263" s="24"/>
      <c r="J263" s="90"/>
    </row>
    <row r="264" s="24" customFormat="1" spans="2:10">
      <c r="B264" s="97"/>
      <c r="C264" s="24"/>
      <c r="D264" s="24"/>
      <c r="E264" s="24"/>
      <c r="F264" s="24"/>
      <c r="H264" s="90"/>
      <c r="I264" s="24"/>
      <c r="J264" s="90"/>
    </row>
    <row r="265" s="24" customFormat="1" spans="2:10">
      <c r="B265" s="97"/>
      <c r="C265" s="24"/>
      <c r="D265" s="24"/>
      <c r="E265" s="24"/>
      <c r="F265" s="24"/>
      <c r="H265" s="90"/>
      <c r="I265" s="24"/>
      <c r="J265" s="90"/>
    </row>
    <row r="266" s="24" customFormat="1" spans="2:10">
      <c r="B266" s="97"/>
      <c r="C266" s="24"/>
      <c r="D266" s="24"/>
      <c r="E266" s="24"/>
      <c r="F266" s="24"/>
      <c r="H266" s="90"/>
      <c r="I266" s="24"/>
      <c r="J266" s="90"/>
    </row>
    <row r="267" s="24" customFormat="1" spans="2:10">
      <c r="B267" s="97"/>
      <c r="C267" s="24"/>
      <c r="D267" s="24"/>
      <c r="E267" s="24"/>
      <c r="F267" s="24"/>
      <c r="H267" s="90"/>
      <c r="I267" s="24"/>
      <c r="J267" s="90"/>
    </row>
    <row r="268" s="24" customFormat="1" spans="2:10">
      <c r="B268" s="97"/>
      <c r="C268" s="24"/>
      <c r="D268" s="24"/>
      <c r="E268" s="24"/>
      <c r="F268" s="24"/>
      <c r="H268" s="90"/>
      <c r="I268" s="24"/>
      <c r="J268" s="90"/>
    </row>
    <row r="269" s="24" customFormat="1" spans="2:10">
      <c r="B269" s="97"/>
      <c r="C269" s="24"/>
      <c r="D269" s="24"/>
      <c r="E269" s="24"/>
      <c r="F269" s="24"/>
      <c r="H269" s="90"/>
      <c r="I269" s="24"/>
      <c r="J269" s="90"/>
    </row>
  </sheetData>
  <autoFilter xmlns:etc="http://www.wps.cn/officeDocument/2017/etCustomData" ref="A2:J251" etc:filterBottomFollowUsedRange="0">
    <extLst/>
  </autoFilter>
  <mergeCells count="2">
    <mergeCell ref="A1:J1"/>
    <mergeCell ref="A251:C251"/>
  </mergeCells>
  <conditionalFormatting sqref="C145">
    <cfRule type="duplicateValues" dxfId="0" priority="1"/>
  </conditionalFormatting>
  <dataValidations count="1">
    <dataValidation type="textLength" operator="between" showInputMessage="1" showErrorMessage="1" sqref="C6 C21">
      <formula1>2</formula1>
      <formula2>10</formula2>
    </dataValidation>
  </dataValidations>
  <printOptions horizontalCentered="1"/>
  <pageMargins left="0.393055555555556" right="0.393055555555556" top="0.786805555555556" bottom="0.590277777777778" header="0.5" footer="0.393055555555556"/>
  <pageSetup paperSize="9" scale="96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48576"/>
  <sheetViews>
    <sheetView workbookViewId="0">
      <pane ySplit="2" topLeftCell="A232" activePane="bottomLeft" state="frozen"/>
      <selection/>
      <selection pane="bottomLeft" activeCell="A1" sqref="A1:J1"/>
    </sheetView>
  </sheetViews>
  <sheetFormatPr defaultColWidth="9" defaultRowHeight="14.25"/>
  <cols>
    <col min="1" max="1" width="5.875" style="63" customWidth="1"/>
    <col min="2" max="2" width="13" style="63" customWidth="1"/>
    <col min="3" max="3" width="18.5" style="64" customWidth="1"/>
    <col min="4" max="4" width="10.5" style="64" customWidth="1"/>
    <col min="5" max="5" width="14.25" style="63" customWidth="1"/>
    <col min="6" max="6" width="12.4" style="63" customWidth="1"/>
    <col min="7" max="7" width="18.25" style="63" customWidth="1"/>
    <col min="8" max="8" width="10.375" style="63"/>
    <col min="9" max="9" width="9.4" style="63" customWidth="1"/>
    <col min="10" max="10" width="10.625" style="63" hidden="1" customWidth="1"/>
    <col min="11" max="16384" width="9" style="63"/>
  </cols>
  <sheetData>
    <row r="1" s="61" customFormat="1" ht="27" customHeight="1" spans="1:10">
      <c r="A1" s="65" t="s">
        <v>1436</v>
      </c>
      <c r="B1" s="65"/>
      <c r="C1" s="66"/>
      <c r="D1" s="65"/>
      <c r="E1" s="65"/>
      <c r="F1" s="65"/>
      <c r="G1" s="65"/>
      <c r="H1" s="65"/>
      <c r="I1" s="65"/>
      <c r="J1" s="65"/>
    </row>
    <row r="2" s="62" customFormat="1" ht="35" customHeight="1" spans="1:10">
      <c r="A2" s="8" t="s">
        <v>1</v>
      </c>
      <c r="B2" s="8" t="s">
        <v>21</v>
      </c>
      <c r="C2" s="8" t="s">
        <v>22</v>
      </c>
      <c r="D2" s="8" t="s">
        <v>23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27" t="s">
        <v>24</v>
      </c>
    </row>
    <row r="3" s="63" customFormat="1" ht="20" customHeight="1" spans="1:10">
      <c r="A3" s="28">
        <f>ROW()-2</f>
        <v>1</v>
      </c>
      <c r="B3" s="28" t="s">
        <v>1437</v>
      </c>
      <c r="C3" s="32" t="s">
        <v>1438</v>
      </c>
      <c r="D3" s="21">
        <v>150</v>
      </c>
      <c r="E3" s="67">
        <v>150</v>
      </c>
      <c r="F3" s="67">
        <f>E3</f>
        <v>150</v>
      </c>
      <c r="G3" s="67"/>
      <c r="H3" s="67">
        <f t="shared" ref="H3:H32" si="0">E3+G3-I3</f>
        <v>150</v>
      </c>
      <c r="I3" s="67"/>
      <c r="J3" s="28">
        <v>226.6</v>
      </c>
    </row>
    <row r="4" s="63" customFormat="1" ht="20" customHeight="1" spans="1:10">
      <c r="A4" s="28">
        <f t="shared" ref="A4:A67" si="1">ROW()-2</f>
        <v>2</v>
      </c>
      <c r="B4" s="28" t="s">
        <v>1437</v>
      </c>
      <c r="C4" s="20" t="s">
        <v>1439</v>
      </c>
      <c r="D4" s="21">
        <v>543</v>
      </c>
      <c r="E4" s="21">
        <v>543</v>
      </c>
      <c r="F4" s="67">
        <f t="shared" ref="F4:F49" si="2">E4</f>
        <v>543</v>
      </c>
      <c r="G4" s="67"/>
      <c r="H4" s="67">
        <f t="shared" si="0"/>
        <v>543</v>
      </c>
      <c r="I4" s="21"/>
      <c r="J4" s="28">
        <v>557</v>
      </c>
    </row>
    <row r="5" s="63" customFormat="1" ht="20" customHeight="1" spans="1:10">
      <c r="A5" s="28">
        <f t="shared" si="1"/>
        <v>3</v>
      </c>
      <c r="B5" s="28" t="s">
        <v>1437</v>
      </c>
      <c r="C5" s="20" t="s">
        <v>1440</v>
      </c>
      <c r="D5" s="21">
        <v>712</v>
      </c>
      <c r="E5" s="67">
        <v>712</v>
      </c>
      <c r="F5" s="67">
        <f t="shared" si="2"/>
        <v>712</v>
      </c>
      <c r="G5" s="67"/>
      <c r="H5" s="67">
        <f t="shared" si="0"/>
        <v>712</v>
      </c>
      <c r="I5" s="67"/>
      <c r="J5" s="28">
        <v>777</v>
      </c>
    </row>
    <row r="6" s="63" customFormat="1" ht="20" customHeight="1" spans="1:10">
      <c r="A6" s="28">
        <f t="shared" si="1"/>
        <v>4</v>
      </c>
      <c r="B6" s="28" t="s">
        <v>1437</v>
      </c>
      <c r="C6" s="20" t="s">
        <v>1441</v>
      </c>
      <c r="D6" s="21">
        <v>225.8</v>
      </c>
      <c r="E6" s="36">
        <v>225.8</v>
      </c>
      <c r="F6" s="67">
        <f t="shared" si="2"/>
        <v>225.8</v>
      </c>
      <c r="G6" s="67"/>
      <c r="H6" s="67">
        <f t="shared" si="0"/>
        <v>225.8</v>
      </c>
      <c r="I6" s="36"/>
      <c r="J6" s="28">
        <v>225.8</v>
      </c>
    </row>
    <row r="7" s="63" customFormat="1" ht="30" customHeight="1" spans="1:10">
      <c r="A7" s="28">
        <f t="shared" si="1"/>
        <v>5</v>
      </c>
      <c r="B7" s="28" t="s">
        <v>1437</v>
      </c>
      <c r="C7" s="20" t="s">
        <v>1442</v>
      </c>
      <c r="D7" s="21">
        <v>374</v>
      </c>
      <c r="E7" s="36">
        <v>595</v>
      </c>
      <c r="F7" s="67">
        <f t="shared" si="2"/>
        <v>595</v>
      </c>
      <c r="G7" s="67"/>
      <c r="H7" s="67">
        <f t="shared" si="0"/>
        <v>595</v>
      </c>
      <c r="I7" s="36"/>
      <c r="J7" s="28">
        <v>605</v>
      </c>
    </row>
    <row r="8" s="63" customFormat="1" ht="20" customHeight="1" spans="1:10">
      <c r="A8" s="28">
        <f t="shared" si="1"/>
        <v>6</v>
      </c>
      <c r="B8" s="28" t="s">
        <v>1437</v>
      </c>
      <c r="C8" s="20" t="s">
        <v>1443</v>
      </c>
      <c r="D8" s="21">
        <v>399</v>
      </c>
      <c r="E8" s="36">
        <v>399</v>
      </c>
      <c r="F8" s="67">
        <f t="shared" si="2"/>
        <v>399</v>
      </c>
      <c r="G8" s="67"/>
      <c r="H8" s="67">
        <f t="shared" si="0"/>
        <v>399</v>
      </c>
      <c r="I8" s="36"/>
      <c r="J8" s="28">
        <v>399</v>
      </c>
    </row>
    <row r="9" s="63" customFormat="1" ht="20" customHeight="1" spans="1:10">
      <c r="A9" s="28">
        <f t="shared" si="1"/>
        <v>7</v>
      </c>
      <c r="B9" s="28" t="s">
        <v>1437</v>
      </c>
      <c r="C9" s="20" t="s">
        <v>1444</v>
      </c>
      <c r="D9" s="21">
        <v>208.6</v>
      </c>
      <c r="E9" s="36">
        <v>208.6</v>
      </c>
      <c r="F9" s="67">
        <f t="shared" si="2"/>
        <v>208.6</v>
      </c>
      <c r="G9" s="67"/>
      <c r="H9" s="67">
        <f t="shared" si="0"/>
        <v>208.6</v>
      </c>
      <c r="I9" s="36"/>
      <c r="J9" s="28">
        <v>208.6</v>
      </c>
    </row>
    <row r="10" s="63" customFormat="1" ht="20" customHeight="1" spans="1:10">
      <c r="A10" s="28">
        <f t="shared" si="1"/>
        <v>8</v>
      </c>
      <c r="B10" s="28" t="s">
        <v>1437</v>
      </c>
      <c r="C10" s="20" t="s">
        <v>1445</v>
      </c>
      <c r="D10" s="21">
        <v>1053.2</v>
      </c>
      <c r="E10" s="36">
        <v>833.2</v>
      </c>
      <c r="F10" s="67">
        <f t="shared" si="2"/>
        <v>833.2</v>
      </c>
      <c r="G10" s="67"/>
      <c r="H10" s="67">
        <f t="shared" si="0"/>
        <v>833.2</v>
      </c>
      <c r="I10" s="36"/>
      <c r="J10" s="28">
        <v>853.2</v>
      </c>
    </row>
    <row r="11" s="63" customFormat="1" ht="20" customHeight="1" spans="1:10">
      <c r="A11" s="28">
        <f t="shared" si="1"/>
        <v>9</v>
      </c>
      <c r="B11" s="28" t="s">
        <v>1437</v>
      </c>
      <c r="C11" s="20" t="s">
        <v>1446</v>
      </c>
      <c r="D11" s="21"/>
      <c r="E11" s="36">
        <v>220</v>
      </c>
      <c r="F11" s="67">
        <f t="shared" si="2"/>
        <v>220</v>
      </c>
      <c r="G11" s="67"/>
      <c r="H11" s="67">
        <f t="shared" si="0"/>
        <v>220</v>
      </c>
      <c r="I11" s="36"/>
      <c r="J11" s="28">
        <v>223</v>
      </c>
    </row>
    <row r="12" s="63" customFormat="1" ht="20" customHeight="1" spans="1:10">
      <c r="A12" s="28">
        <f t="shared" si="1"/>
        <v>10</v>
      </c>
      <c r="B12" s="28" t="s">
        <v>1437</v>
      </c>
      <c r="C12" s="20" t="s">
        <v>784</v>
      </c>
      <c r="D12" s="21">
        <v>220</v>
      </c>
      <c r="E12" s="36">
        <v>220</v>
      </c>
      <c r="F12" s="67">
        <f t="shared" si="2"/>
        <v>220</v>
      </c>
      <c r="G12" s="67"/>
      <c r="H12" s="67">
        <f t="shared" si="0"/>
        <v>220</v>
      </c>
      <c r="I12" s="36"/>
      <c r="J12" s="28">
        <v>220</v>
      </c>
    </row>
    <row r="13" s="63" customFormat="1" ht="20" customHeight="1" spans="1:10">
      <c r="A13" s="28">
        <f t="shared" si="1"/>
        <v>11</v>
      </c>
      <c r="B13" s="28" t="s">
        <v>1437</v>
      </c>
      <c r="C13" s="32" t="s">
        <v>1447</v>
      </c>
      <c r="D13" s="21">
        <v>163.7</v>
      </c>
      <c r="E13" s="67">
        <v>163.7</v>
      </c>
      <c r="F13" s="67">
        <f t="shared" si="2"/>
        <v>163.7</v>
      </c>
      <c r="G13" s="67"/>
      <c r="H13" s="67">
        <f t="shared" si="0"/>
        <v>163.7</v>
      </c>
      <c r="I13" s="67"/>
      <c r="J13" s="28">
        <v>163.75</v>
      </c>
    </row>
    <row r="14" s="63" customFormat="1" ht="20" customHeight="1" spans="1:10">
      <c r="A14" s="28">
        <f t="shared" si="1"/>
        <v>12</v>
      </c>
      <c r="B14" s="28" t="s">
        <v>1437</v>
      </c>
      <c r="C14" s="20" t="s">
        <v>1448</v>
      </c>
      <c r="D14" s="21">
        <v>441.8</v>
      </c>
      <c r="E14" s="36">
        <v>220.8</v>
      </c>
      <c r="F14" s="67">
        <f t="shared" si="2"/>
        <v>220.8</v>
      </c>
      <c r="G14" s="67"/>
      <c r="H14" s="67">
        <f t="shared" si="0"/>
        <v>220.8</v>
      </c>
      <c r="I14" s="36"/>
      <c r="J14" s="28">
        <v>220.8</v>
      </c>
    </row>
    <row r="15" s="63" customFormat="1" ht="20" customHeight="1" spans="1:10">
      <c r="A15" s="28">
        <f t="shared" si="1"/>
        <v>13</v>
      </c>
      <c r="B15" s="28" t="s">
        <v>1437</v>
      </c>
      <c r="C15" s="20" t="s">
        <v>1449</v>
      </c>
      <c r="D15" s="21">
        <v>223</v>
      </c>
      <c r="E15" s="36">
        <v>223</v>
      </c>
      <c r="F15" s="67">
        <f t="shared" si="2"/>
        <v>223</v>
      </c>
      <c r="G15" s="67"/>
      <c r="H15" s="67">
        <f t="shared" si="0"/>
        <v>223</v>
      </c>
      <c r="I15" s="36"/>
      <c r="J15" s="28">
        <v>223</v>
      </c>
    </row>
    <row r="16" s="63" customFormat="1" ht="20" customHeight="1" spans="1:10">
      <c r="A16" s="28">
        <f t="shared" si="1"/>
        <v>14</v>
      </c>
      <c r="B16" s="28" t="s">
        <v>1437</v>
      </c>
      <c r="C16" s="20" t="s">
        <v>1362</v>
      </c>
      <c r="D16" s="21">
        <v>456</v>
      </c>
      <c r="E16" s="36">
        <v>456</v>
      </c>
      <c r="F16" s="67">
        <f t="shared" si="2"/>
        <v>456</v>
      </c>
      <c r="G16" s="67"/>
      <c r="H16" s="67">
        <f t="shared" si="0"/>
        <v>456</v>
      </c>
      <c r="I16" s="36"/>
      <c r="J16" s="28">
        <v>456</v>
      </c>
    </row>
    <row r="17" s="63" customFormat="1" ht="20" customHeight="1" spans="1:10">
      <c r="A17" s="28">
        <f t="shared" si="1"/>
        <v>15</v>
      </c>
      <c r="B17" s="28" t="s">
        <v>1437</v>
      </c>
      <c r="C17" s="20" t="s">
        <v>1450</v>
      </c>
      <c r="D17" s="21">
        <v>125</v>
      </c>
      <c r="E17" s="36">
        <v>125</v>
      </c>
      <c r="F17" s="67">
        <f t="shared" si="2"/>
        <v>125</v>
      </c>
      <c r="G17" s="67"/>
      <c r="H17" s="67">
        <f t="shared" si="0"/>
        <v>125</v>
      </c>
      <c r="I17" s="36"/>
      <c r="J17" s="28">
        <v>140</v>
      </c>
    </row>
    <row r="18" s="63" customFormat="1" ht="20" customHeight="1" spans="1:10">
      <c r="A18" s="28">
        <f t="shared" si="1"/>
        <v>16</v>
      </c>
      <c r="B18" s="28" t="s">
        <v>1437</v>
      </c>
      <c r="C18" s="20" t="s">
        <v>1451</v>
      </c>
      <c r="D18" s="21">
        <v>185</v>
      </c>
      <c r="E18" s="36">
        <v>185</v>
      </c>
      <c r="F18" s="67">
        <f t="shared" si="2"/>
        <v>185</v>
      </c>
      <c r="G18" s="67"/>
      <c r="H18" s="67">
        <f t="shared" si="0"/>
        <v>185</v>
      </c>
      <c r="I18" s="36"/>
      <c r="J18" s="28">
        <v>185</v>
      </c>
    </row>
    <row r="19" s="63" customFormat="1" ht="20" customHeight="1" spans="1:10">
      <c r="A19" s="28">
        <f t="shared" si="1"/>
        <v>17</v>
      </c>
      <c r="B19" s="28" t="s">
        <v>1437</v>
      </c>
      <c r="C19" s="20" t="s">
        <v>103</v>
      </c>
      <c r="D19" s="21">
        <v>110</v>
      </c>
      <c r="E19" s="36">
        <v>110</v>
      </c>
      <c r="F19" s="67">
        <f t="shared" si="2"/>
        <v>110</v>
      </c>
      <c r="G19" s="67"/>
      <c r="H19" s="67">
        <f t="shared" si="0"/>
        <v>110</v>
      </c>
      <c r="I19" s="36"/>
      <c r="J19" s="28">
        <v>110</v>
      </c>
    </row>
    <row r="20" s="63" customFormat="1" ht="20" customHeight="1" spans="1:10">
      <c r="A20" s="28">
        <f t="shared" si="1"/>
        <v>18</v>
      </c>
      <c r="B20" s="28" t="s">
        <v>1437</v>
      </c>
      <c r="C20" s="20" t="s">
        <v>1452</v>
      </c>
      <c r="D20" s="21">
        <v>223</v>
      </c>
      <c r="E20" s="36">
        <v>223</v>
      </c>
      <c r="F20" s="67">
        <f t="shared" si="2"/>
        <v>223</v>
      </c>
      <c r="G20" s="67"/>
      <c r="H20" s="67">
        <f t="shared" si="0"/>
        <v>223</v>
      </c>
      <c r="I20" s="36"/>
      <c r="J20" s="28">
        <v>238</v>
      </c>
    </row>
    <row r="21" s="63" customFormat="1" ht="20" customHeight="1" spans="1:10">
      <c r="A21" s="28">
        <f t="shared" si="1"/>
        <v>19</v>
      </c>
      <c r="B21" s="28" t="s">
        <v>1437</v>
      </c>
      <c r="C21" s="20" t="s">
        <v>1453</v>
      </c>
      <c r="D21" s="21">
        <v>75</v>
      </c>
      <c r="E21" s="36">
        <v>75</v>
      </c>
      <c r="F21" s="67">
        <f t="shared" si="2"/>
        <v>75</v>
      </c>
      <c r="G21" s="67"/>
      <c r="H21" s="67">
        <f t="shared" si="0"/>
        <v>75</v>
      </c>
      <c r="I21" s="36"/>
      <c r="J21" s="28">
        <v>116.8</v>
      </c>
    </row>
    <row r="22" s="63" customFormat="1" ht="20" customHeight="1" spans="1:10">
      <c r="A22" s="28">
        <f t="shared" si="1"/>
        <v>20</v>
      </c>
      <c r="B22" s="28" t="s">
        <v>1437</v>
      </c>
      <c r="C22" s="20" t="s">
        <v>1454</v>
      </c>
      <c r="D22" s="21">
        <v>60</v>
      </c>
      <c r="E22" s="36">
        <v>60</v>
      </c>
      <c r="F22" s="67">
        <f t="shared" si="2"/>
        <v>60</v>
      </c>
      <c r="G22" s="67"/>
      <c r="H22" s="67">
        <f t="shared" si="0"/>
        <v>60</v>
      </c>
      <c r="I22" s="36"/>
      <c r="J22" s="28">
        <v>60</v>
      </c>
    </row>
    <row r="23" s="63" customFormat="1" ht="20" customHeight="1" spans="1:10">
      <c r="A23" s="28">
        <f t="shared" si="1"/>
        <v>21</v>
      </c>
      <c r="B23" s="28" t="s">
        <v>1437</v>
      </c>
      <c r="C23" s="20" t="s">
        <v>1455</v>
      </c>
      <c r="D23" s="21">
        <v>50</v>
      </c>
      <c r="E23" s="36">
        <v>50</v>
      </c>
      <c r="F23" s="67">
        <f t="shared" si="2"/>
        <v>50</v>
      </c>
      <c r="G23" s="67"/>
      <c r="H23" s="67">
        <f t="shared" si="0"/>
        <v>50</v>
      </c>
      <c r="I23" s="36"/>
      <c r="J23" s="28">
        <v>50</v>
      </c>
    </row>
    <row r="24" s="63" customFormat="1" ht="20" customHeight="1" spans="1:10">
      <c r="A24" s="28">
        <f t="shared" si="1"/>
        <v>22</v>
      </c>
      <c r="B24" s="28" t="s">
        <v>1437</v>
      </c>
      <c r="C24" s="20" t="s">
        <v>1456</v>
      </c>
      <c r="D24" s="21">
        <v>15</v>
      </c>
      <c r="E24" s="36">
        <v>15</v>
      </c>
      <c r="F24" s="67">
        <f t="shared" si="2"/>
        <v>15</v>
      </c>
      <c r="G24" s="67"/>
      <c r="H24" s="67">
        <f t="shared" si="0"/>
        <v>15</v>
      </c>
      <c r="I24" s="36"/>
      <c r="J24" s="28">
        <v>32.12</v>
      </c>
    </row>
    <row r="25" s="63" customFormat="1" ht="20" customHeight="1" spans="1:10">
      <c r="A25" s="28">
        <f t="shared" si="1"/>
        <v>23</v>
      </c>
      <c r="B25" s="28" t="s">
        <v>1437</v>
      </c>
      <c r="C25" s="20" t="s">
        <v>1457</v>
      </c>
      <c r="D25" s="21">
        <v>15</v>
      </c>
      <c r="E25" s="36">
        <v>15</v>
      </c>
      <c r="F25" s="67">
        <f t="shared" si="2"/>
        <v>15</v>
      </c>
      <c r="G25" s="67"/>
      <c r="H25" s="67">
        <f t="shared" si="0"/>
        <v>15</v>
      </c>
      <c r="I25" s="36"/>
      <c r="J25" s="28">
        <v>15.39</v>
      </c>
    </row>
    <row r="26" s="63" customFormat="1" ht="20" customHeight="1" spans="1:10">
      <c r="A26" s="28">
        <f t="shared" si="1"/>
        <v>24</v>
      </c>
      <c r="B26" s="28" t="s">
        <v>1437</v>
      </c>
      <c r="C26" s="20" t="s">
        <v>1458</v>
      </c>
      <c r="D26" s="21">
        <v>320</v>
      </c>
      <c r="E26" s="36">
        <v>210</v>
      </c>
      <c r="F26" s="67">
        <f t="shared" si="2"/>
        <v>210</v>
      </c>
      <c r="G26" s="67"/>
      <c r="H26" s="67">
        <f t="shared" si="0"/>
        <v>210</v>
      </c>
      <c r="I26" s="36"/>
      <c r="J26" s="28">
        <v>210</v>
      </c>
    </row>
    <row r="27" s="63" customFormat="1" ht="30" customHeight="1" spans="1:10">
      <c r="A27" s="28">
        <f t="shared" si="1"/>
        <v>25</v>
      </c>
      <c r="B27" s="28" t="s">
        <v>1437</v>
      </c>
      <c r="C27" s="20" t="s">
        <v>1459</v>
      </c>
      <c r="D27" s="21">
        <v>115.6</v>
      </c>
      <c r="E27" s="36">
        <v>115.6</v>
      </c>
      <c r="F27" s="67">
        <f t="shared" si="2"/>
        <v>115.6</v>
      </c>
      <c r="G27" s="67"/>
      <c r="H27" s="67">
        <f t="shared" si="0"/>
        <v>115.6</v>
      </c>
      <c r="I27" s="36"/>
      <c r="J27" s="28">
        <v>116.4</v>
      </c>
    </row>
    <row r="28" s="63" customFormat="1" ht="20" customHeight="1" spans="1:10">
      <c r="A28" s="28">
        <f t="shared" si="1"/>
        <v>26</v>
      </c>
      <c r="B28" s="28" t="s">
        <v>1437</v>
      </c>
      <c r="C28" s="20" t="s">
        <v>1460</v>
      </c>
      <c r="D28" s="21">
        <v>63.2</v>
      </c>
      <c r="E28" s="36">
        <v>63.2</v>
      </c>
      <c r="F28" s="67">
        <f t="shared" si="2"/>
        <v>63.2</v>
      </c>
      <c r="G28" s="67"/>
      <c r="H28" s="67">
        <f t="shared" si="0"/>
        <v>63.2</v>
      </c>
      <c r="I28" s="36"/>
      <c r="J28" s="28">
        <v>63.27</v>
      </c>
    </row>
    <row r="29" s="63" customFormat="1" ht="20" customHeight="1" spans="1:10">
      <c r="A29" s="28">
        <f t="shared" si="1"/>
        <v>27</v>
      </c>
      <c r="B29" s="28" t="s">
        <v>1437</v>
      </c>
      <c r="C29" s="20" t="s">
        <v>1461</v>
      </c>
      <c r="D29" s="21">
        <v>222</v>
      </c>
      <c r="E29" s="36">
        <v>222</v>
      </c>
      <c r="F29" s="67">
        <f t="shared" si="2"/>
        <v>222</v>
      </c>
      <c r="G29" s="67"/>
      <c r="H29" s="67">
        <f t="shared" si="0"/>
        <v>222</v>
      </c>
      <c r="I29" s="36"/>
      <c r="J29" s="28">
        <v>222</v>
      </c>
    </row>
    <row r="30" s="63" customFormat="1" ht="20" customHeight="1" spans="1:10">
      <c r="A30" s="28">
        <f t="shared" si="1"/>
        <v>28</v>
      </c>
      <c r="B30" s="28" t="s">
        <v>1437</v>
      </c>
      <c r="C30" s="20" t="s">
        <v>1462</v>
      </c>
      <c r="D30" s="21">
        <v>210</v>
      </c>
      <c r="E30" s="36">
        <v>192</v>
      </c>
      <c r="F30" s="67">
        <f t="shared" si="2"/>
        <v>192</v>
      </c>
      <c r="G30" s="67"/>
      <c r="H30" s="67">
        <f t="shared" si="0"/>
        <v>192</v>
      </c>
      <c r="I30" s="36"/>
      <c r="J30" s="28">
        <v>192</v>
      </c>
    </row>
    <row r="31" s="63" customFormat="1" ht="20" customHeight="1" spans="1:10">
      <c r="A31" s="28">
        <f t="shared" si="1"/>
        <v>29</v>
      </c>
      <c r="B31" s="28" t="s">
        <v>1437</v>
      </c>
      <c r="C31" s="20" t="s">
        <v>1463</v>
      </c>
      <c r="D31" s="21">
        <v>30</v>
      </c>
      <c r="E31" s="36">
        <v>30</v>
      </c>
      <c r="F31" s="67">
        <f t="shared" si="2"/>
        <v>30</v>
      </c>
      <c r="G31" s="67"/>
      <c r="H31" s="67">
        <f t="shared" si="0"/>
        <v>30</v>
      </c>
      <c r="I31" s="36"/>
      <c r="J31" s="28">
        <v>65</v>
      </c>
    </row>
    <row r="32" s="63" customFormat="1" ht="20" customHeight="1" spans="1:10">
      <c r="A32" s="28">
        <f t="shared" si="1"/>
        <v>30</v>
      </c>
      <c r="B32" s="28" t="s">
        <v>1437</v>
      </c>
      <c r="C32" s="20" t="s">
        <v>1464</v>
      </c>
      <c r="D32" s="21">
        <v>32</v>
      </c>
      <c r="E32" s="36">
        <v>32</v>
      </c>
      <c r="F32" s="67">
        <f t="shared" si="2"/>
        <v>32</v>
      </c>
      <c r="G32" s="67"/>
      <c r="H32" s="67">
        <f t="shared" si="0"/>
        <v>32</v>
      </c>
      <c r="I32" s="36"/>
      <c r="J32" s="28">
        <v>37.85</v>
      </c>
    </row>
    <row r="33" s="63" customFormat="1" ht="20" customHeight="1" spans="1:10">
      <c r="A33" s="28">
        <f t="shared" si="1"/>
        <v>31</v>
      </c>
      <c r="B33" s="28" t="s">
        <v>1437</v>
      </c>
      <c r="C33" s="20" t="s">
        <v>1465</v>
      </c>
      <c r="D33" s="21">
        <v>488.8</v>
      </c>
      <c r="E33" s="36">
        <v>488.8</v>
      </c>
      <c r="F33" s="67">
        <f t="shared" si="2"/>
        <v>488.8</v>
      </c>
      <c r="G33" s="67"/>
      <c r="H33" s="67">
        <f t="shared" ref="H33:H54" si="3">E33+G33-I33</f>
        <v>488.8</v>
      </c>
      <c r="I33" s="36"/>
      <c r="J33" s="28">
        <v>490.79</v>
      </c>
    </row>
    <row r="34" s="63" customFormat="1" ht="20" customHeight="1" spans="1:10">
      <c r="A34" s="28">
        <f t="shared" si="1"/>
        <v>32</v>
      </c>
      <c r="B34" s="28" t="s">
        <v>1437</v>
      </c>
      <c r="C34" s="20" t="s">
        <v>1466</v>
      </c>
      <c r="D34" s="21">
        <v>8.67</v>
      </c>
      <c r="E34" s="36">
        <v>8.67</v>
      </c>
      <c r="F34" s="67">
        <f t="shared" si="2"/>
        <v>8.67</v>
      </c>
      <c r="G34" s="67"/>
      <c r="H34" s="67">
        <f t="shared" si="3"/>
        <v>8.67</v>
      </c>
      <c r="I34" s="36"/>
      <c r="J34" s="28">
        <v>10.95</v>
      </c>
    </row>
    <row r="35" s="63" customFormat="1" ht="20" customHeight="1" spans="1:10">
      <c r="A35" s="28">
        <f t="shared" si="1"/>
        <v>33</v>
      </c>
      <c r="B35" s="28" t="s">
        <v>1437</v>
      </c>
      <c r="C35" s="20" t="s">
        <v>1467</v>
      </c>
      <c r="D35" s="21">
        <v>0.6</v>
      </c>
      <c r="E35" s="36">
        <v>0.6</v>
      </c>
      <c r="F35" s="67">
        <f t="shared" si="2"/>
        <v>0.6</v>
      </c>
      <c r="G35" s="67"/>
      <c r="H35" s="67">
        <f t="shared" si="3"/>
        <v>0.6</v>
      </c>
      <c r="I35" s="36"/>
      <c r="J35" s="28">
        <v>5.36</v>
      </c>
    </row>
    <row r="36" s="63" customFormat="1" ht="20" customHeight="1" spans="1:10">
      <c r="A36" s="28">
        <f t="shared" si="1"/>
        <v>34</v>
      </c>
      <c r="B36" s="28" t="s">
        <v>1437</v>
      </c>
      <c r="C36" s="20" t="s">
        <v>1468</v>
      </c>
      <c r="D36" s="21">
        <v>3.5</v>
      </c>
      <c r="E36" s="36">
        <v>3.5</v>
      </c>
      <c r="F36" s="67">
        <f t="shared" si="2"/>
        <v>3.5</v>
      </c>
      <c r="G36" s="67"/>
      <c r="H36" s="67">
        <f t="shared" si="3"/>
        <v>3.5</v>
      </c>
      <c r="I36" s="36"/>
      <c r="J36" s="28">
        <v>4.88</v>
      </c>
    </row>
    <row r="37" s="63" customFormat="1" ht="20" customHeight="1" spans="1:10">
      <c r="A37" s="28">
        <f t="shared" si="1"/>
        <v>35</v>
      </c>
      <c r="B37" s="28" t="s">
        <v>1437</v>
      </c>
      <c r="C37" s="20" t="s">
        <v>1469</v>
      </c>
      <c r="D37" s="21">
        <v>5.4</v>
      </c>
      <c r="E37" s="36">
        <v>5.4</v>
      </c>
      <c r="F37" s="67">
        <f t="shared" si="2"/>
        <v>5.4</v>
      </c>
      <c r="G37" s="67"/>
      <c r="H37" s="67">
        <f t="shared" si="3"/>
        <v>5.4</v>
      </c>
      <c r="I37" s="36"/>
      <c r="J37" s="28">
        <v>6.04</v>
      </c>
    </row>
    <row r="38" s="63" customFormat="1" ht="20" customHeight="1" spans="1:10">
      <c r="A38" s="28">
        <f t="shared" si="1"/>
        <v>36</v>
      </c>
      <c r="B38" s="28" t="s">
        <v>1437</v>
      </c>
      <c r="C38" s="20" t="s">
        <v>1470</v>
      </c>
      <c r="D38" s="21">
        <v>5.2</v>
      </c>
      <c r="E38" s="36">
        <v>5.2</v>
      </c>
      <c r="F38" s="67">
        <f t="shared" si="2"/>
        <v>5.2</v>
      </c>
      <c r="G38" s="67"/>
      <c r="H38" s="67">
        <f t="shared" si="3"/>
        <v>5.2</v>
      </c>
      <c r="I38" s="36"/>
      <c r="J38" s="28">
        <v>6.53</v>
      </c>
    </row>
    <row r="39" s="63" customFormat="1" ht="20" customHeight="1" spans="1:10">
      <c r="A39" s="28">
        <f t="shared" si="1"/>
        <v>37</v>
      </c>
      <c r="B39" s="28" t="s">
        <v>1437</v>
      </c>
      <c r="C39" s="20" t="s">
        <v>1471</v>
      </c>
      <c r="D39" s="21">
        <v>3.3</v>
      </c>
      <c r="E39" s="36">
        <v>3.3</v>
      </c>
      <c r="F39" s="67">
        <f t="shared" si="2"/>
        <v>3.3</v>
      </c>
      <c r="G39" s="67"/>
      <c r="H39" s="67">
        <f t="shared" si="3"/>
        <v>3.3</v>
      </c>
      <c r="I39" s="36"/>
      <c r="J39" s="28">
        <v>3.39</v>
      </c>
    </row>
    <row r="40" s="63" customFormat="1" ht="20" customHeight="1" spans="1:10">
      <c r="A40" s="28">
        <f t="shared" si="1"/>
        <v>38</v>
      </c>
      <c r="B40" s="28" t="s">
        <v>1437</v>
      </c>
      <c r="C40" s="20" t="s">
        <v>1472</v>
      </c>
      <c r="D40" s="21">
        <v>3.85</v>
      </c>
      <c r="E40" s="36">
        <v>3.85</v>
      </c>
      <c r="F40" s="67">
        <f t="shared" si="2"/>
        <v>3.85</v>
      </c>
      <c r="G40" s="67"/>
      <c r="H40" s="67">
        <f t="shared" si="3"/>
        <v>3.85</v>
      </c>
      <c r="I40" s="36"/>
      <c r="J40" s="28">
        <v>3.85</v>
      </c>
    </row>
    <row r="41" s="63" customFormat="1" ht="20" customHeight="1" spans="1:10">
      <c r="A41" s="28">
        <f t="shared" si="1"/>
        <v>39</v>
      </c>
      <c r="B41" s="28" t="s">
        <v>1437</v>
      </c>
      <c r="C41" s="20" t="s">
        <v>1473</v>
      </c>
      <c r="D41" s="21">
        <v>3</v>
      </c>
      <c r="E41" s="36">
        <v>3</v>
      </c>
      <c r="F41" s="67">
        <f t="shared" si="2"/>
        <v>3</v>
      </c>
      <c r="G41" s="67"/>
      <c r="H41" s="67">
        <f t="shared" si="3"/>
        <v>3</v>
      </c>
      <c r="I41" s="36"/>
      <c r="J41" s="28">
        <v>5.31</v>
      </c>
    </row>
    <row r="42" s="63" customFormat="1" ht="20" customHeight="1" spans="1:10">
      <c r="A42" s="28">
        <f t="shared" si="1"/>
        <v>40</v>
      </c>
      <c r="B42" s="28" t="s">
        <v>1437</v>
      </c>
      <c r="C42" s="32" t="s">
        <v>1474</v>
      </c>
      <c r="D42" s="21">
        <v>1.5</v>
      </c>
      <c r="E42" s="36">
        <v>1.5</v>
      </c>
      <c r="F42" s="67">
        <f t="shared" si="2"/>
        <v>1.5</v>
      </c>
      <c r="G42" s="67"/>
      <c r="H42" s="67">
        <f t="shared" si="3"/>
        <v>1.5</v>
      </c>
      <c r="I42" s="36"/>
      <c r="J42" s="28">
        <v>2.14</v>
      </c>
    </row>
    <row r="43" s="63" customFormat="1" ht="20" customHeight="1" spans="1:10">
      <c r="A43" s="28">
        <f t="shared" si="1"/>
        <v>41</v>
      </c>
      <c r="B43" s="28" t="s">
        <v>1437</v>
      </c>
      <c r="C43" s="32" t="s">
        <v>1475</v>
      </c>
      <c r="D43" s="21">
        <v>1.2</v>
      </c>
      <c r="E43" s="36">
        <v>1.2</v>
      </c>
      <c r="F43" s="67">
        <f t="shared" si="2"/>
        <v>1.2</v>
      </c>
      <c r="G43" s="67"/>
      <c r="H43" s="67">
        <f t="shared" si="3"/>
        <v>1.2</v>
      </c>
      <c r="I43" s="36"/>
      <c r="J43" s="28">
        <v>3.17</v>
      </c>
    </row>
    <row r="44" s="63" customFormat="1" ht="20" customHeight="1" spans="1:10">
      <c r="A44" s="28">
        <f t="shared" si="1"/>
        <v>42</v>
      </c>
      <c r="B44" s="28" t="s">
        <v>1437</v>
      </c>
      <c r="C44" s="32" t="s">
        <v>1476</v>
      </c>
      <c r="D44" s="21">
        <v>3</v>
      </c>
      <c r="E44" s="36">
        <v>3</v>
      </c>
      <c r="F44" s="67">
        <f t="shared" si="2"/>
        <v>3</v>
      </c>
      <c r="G44" s="67"/>
      <c r="H44" s="67">
        <f t="shared" si="3"/>
        <v>3</v>
      </c>
      <c r="I44" s="36"/>
      <c r="J44" s="28">
        <v>3</v>
      </c>
    </row>
    <row r="45" s="63" customFormat="1" ht="20" customHeight="1" spans="1:10">
      <c r="A45" s="28">
        <f t="shared" si="1"/>
        <v>43</v>
      </c>
      <c r="B45" s="28" t="s">
        <v>1437</v>
      </c>
      <c r="C45" s="32" t="s">
        <v>1477</v>
      </c>
      <c r="D45" s="21">
        <v>1</v>
      </c>
      <c r="E45" s="36">
        <v>1</v>
      </c>
      <c r="F45" s="67">
        <f t="shared" si="2"/>
        <v>1</v>
      </c>
      <c r="G45" s="67"/>
      <c r="H45" s="67">
        <f t="shared" si="3"/>
        <v>1</v>
      </c>
      <c r="I45" s="36"/>
      <c r="J45" s="28">
        <v>2.98</v>
      </c>
    </row>
    <row r="46" s="63" customFormat="1" ht="20" customHeight="1" spans="1:10">
      <c r="A46" s="28">
        <f t="shared" si="1"/>
        <v>44</v>
      </c>
      <c r="B46" s="28" t="s">
        <v>1437</v>
      </c>
      <c r="C46" s="32" t="s">
        <v>1478</v>
      </c>
      <c r="D46" s="21">
        <v>5.2</v>
      </c>
      <c r="E46" s="36">
        <v>5.2</v>
      </c>
      <c r="F46" s="67">
        <f t="shared" si="2"/>
        <v>5.2</v>
      </c>
      <c r="G46" s="67"/>
      <c r="H46" s="67">
        <f t="shared" si="3"/>
        <v>5.2</v>
      </c>
      <c r="I46" s="36"/>
      <c r="J46" s="28">
        <v>6.65</v>
      </c>
    </row>
    <row r="47" s="63" customFormat="1" ht="20" customHeight="1" spans="1:10">
      <c r="A47" s="28">
        <f t="shared" si="1"/>
        <v>45</v>
      </c>
      <c r="B47" s="28" t="s">
        <v>1437</v>
      </c>
      <c r="C47" s="32" t="s">
        <v>1479</v>
      </c>
      <c r="D47" s="21">
        <v>3</v>
      </c>
      <c r="E47" s="36">
        <v>3</v>
      </c>
      <c r="F47" s="67">
        <f t="shared" si="2"/>
        <v>3</v>
      </c>
      <c r="G47" s="67"/>
      <c r="H47" s="67">
        <f t="shared" si="3"/>
        <v>3</v>
      </c>
      <c r="I47" s="36"/>
      <c r="J47" s="28">
        <v>8.59</v>
      </c>
    </row>
    <row r="48" s="63" customFormat="1" ht="20" customHeight="1" spans="1:10">
      <c r="A48" s="28">
        <f t="shared" si="1"/>
        <v>46</v>
      </c>
      <c r="B48" s="28" t="s">
        <v>1437</v>
      </c>
      <c r="C48" s="32" t="s">
        <v>1480</v>
      </c>
      <c r="D48" s="21">
        <v>5.3</v>
      </c>
      <c r="E48" s="36">
        <v>5.3</v>
      </c>
      <c r="F48" s="67">
        <f t="shared" si="2"/>
        <v>5.3</v>
      </c>
      <c r="G48" s="67"/>
      <c r="H48" s="67">
        <f t="shared" si="3"/>
        <v>5.3</v>
      </c>
      <c r="I48" s="36"/>
      <c r="J48" s="28">
        <v>6.11</v>
      </c>
    </row>
    <row r="49" s="63" customFormat="1" ht="20" customHeight="1" spans="1:10">
      <c r="A49" s="28">
        <f t="shared" si="1"/>
        <v>47</v>
      </c>
      <c r="B49" s="28" t="s">
        <v>1437</v>
      </c>
      <c r="C49" s="32" t="s">
        <v>1481</v>
      </c>
      <c r="D49" s="21">
        <v>1.2</v>
      </c>
      <c r="E49" s="36">
        <v>1.2</v>
      </c>
      <c r="F49" s="67">
        <f t="shared" si="2"/>
        <v>1.2</v>
      </c>
      <c r="G49" s="67"/>
      <c r="H49" s="67">
        <f t="shared" si="3"/>
        <v>1.2</v>
      </c>
      <c r="I49" s="36"/>
      <c r="J49" s="28">
        <v>3.36</v>
      </c>
    </row>
    <row r="50" s="63" customFormat="1" ht="20" customHeight="1" spans="1:10">
      <c r="A50" s="28">
        <f t="shared" si="1"/>
        <v>48</v>
      </c>
      <c r="B50" s="28" t="s">
        <v>1437</v>
      </c>
      <c r="C50" s="28" t="s">
        <v>1482</v>
      </c>
      <c r="D50" s="21">
        <v>100</v>
      </c>
      <c r="E50" s="36"/>
      <c r="F50" s="67"/>
      <c r="G50" s="67">
        <v>15.75</v>
      </c>
      <c r="H50" s="67">
        <f t="shared" si="3"/>
        <v>15.75</v>
      </c>
      <c r="I50" s="36"/>
      <c r="J50" s="28">
        <v>110</v>
      </c>
    </row>
    <row r="51" s="63" customFormat="1" ht="20" customHeight="1" spans="1:10">
      <c r="A51" s="28">
        <f t="shared" si="1"/>
        <v>49</v>
      </c>
      <c r="B51" s="28" t="s">
        <v>1483</v>
      </c>
      <c r="C51" s="32" t="s">
        <v>1484</v>
      </c>
      <c r="D51" s="21">
        <v>86</v>
      </c>
      <c r="E51" s="36">
        <v>85</v>
      </c>
      <c r="F51" s="67">
        <f t="shared" ref="F51:F67" si="4">E51</f>
        <v>85</v>
      </c>
      <c r="G51" s="67"/>
      <c r="H51" s="67">
        <f t="shared" si="3"/>
        <v>85</v>
      </c>
      <c r="I51" s="36"/>
      <c r="J51" s="28">
        <v>86</v>
      </c>
    </row>
    <row r="52" s="63" customFormat="1" ht="20" customHeight="1" spans="1:10">
      <c r="A52" s="28">
        <f t="shared" si="1"/>
        <v>50</v>
      </c>
      <c r="B52" s="28" t="s">
        <v>1483</v>
      </c>
      <c r="C52" s="32" t="s">
        <v>1485</v>
      </c>
      <c r="D52" s="21"/>
      <c r="E52" s="36">
        <v>26</v>
      </c>
      <c r="F52" s="67">
        <f t="shared" si="4"/>
        <v>26</v>
      </c>
      <c r="G52" s="67"/>
      <c r="H52" s="67">
        <f t="shared" si="3"/>
        <v>26</v>
      </c>
      <c r="I52" s="36"/>
      <c r="J52" s="28">
        <v>26.4</v>
      </c>
    </row>
    <row r="53" s="63" customFormat="1" ht="20" customHeight="1" spans="1:10">
      <c r="A53" s="28">
        <f t="shared" si="1"/>
        <v>51</v>
      </c>
      <c r="B53" s="28" t="s">
        <v>1483</v>
      </c>
      <c r="C53" s="32" t="s">
        <v>1486</v>
      </c>
      <c r="D53" s="21">
        <v>334.8</v>
      </c>
      <c r="E53" s="36">
        <v>332</v>
      </c>
      <c r="F53" s="67">
        <f t="shared" si="4"/>
        <v>332</v>
      </c>
      <c r="G53" s="67"/>
      <c r="H53" s="67">
        <f t="shared" si="3"/>
        <v>332</v>
      </c>
      <c r="I53" s="36"/>
      <c r="J53" s="28">
        <v>334.8</v>
      </c>
    </row>
    <row r="54" s="63" customFormat="1" ht="20" customHeight="1" spans="1:10">
      <c r="A54" s="28">
        <f t="shared" si="1"/>
        <v>52</v>
      </c>
      <c r="B54" s="28" t="s">
        <v>1483</v>
      </c>
      <c r="C54" s="32" t="s">
        <v>1441</v>
      </c>
      <c r="D54" s="21">
        <v>330</v>
      </c>
      <c r="E54" s="36">
        <v>327</v>
      </c>
      <c r="F54" s="67">
        <f t="shared" si="4"/>
        <v>327</v>
      </c>
      <c r="G54" s="67"/>
      <c r="H54" s="67">
        <f t="shared" si="3"/>
        <v>327</v>
      </c>
      <c r="I54" s="36"/>
      <c r="J54" s="28">
        <v>330</v>
      </c>
    </row>
    <row r="55" s="63" customFormat="1" ht="20" customHeight="1" spans="1:10">
      <c r="A55" s="28">
        <f t="shared" si="1"/>
        <v>53</v>
      </c>
      <c r="B55" s="28" t="s">
        <v>1483</v>
      </c>
      <c r="C55" s="32" t="s">
        <v>1487</v>
      </c>
      <c r="D55" s="21">
        <v>71</v>
      </c>
      <c r="E55" s="36">
        <v>70</v>
      </c>
      <c r="F55" s="67">
        <f t="shared" si="4"/>
        <v>70</v>
      </c>
      <c r="G55" s="67"/>
      <c r="H55" s="67">
        <f t="shared" ref="H51:H100" si="5">E55+G55-I55</f>
        <v>70</v>
      </c>
      <c r="I55" s="36"/>
      <c r="J55" s="28">
        <v>71</v>
      </c>
    </row>
    <row r="56" s="63" customFormat="1" ht="20" customHeight="1" spans="1:10">
      <c r="A56" s="28">
        <f t="shared" si="1"/>
        <v>54</v>
      </c>
      <c r="B56" s="28" t="s">
        <v>1483</v>
      </c>
      <c r="C56" s="32" t="s">
        <v>1488</v>
      </c>
      <c r="D56" s="21">
        <v>115</v>
      </c>
      <c r="E56" s="36">
        <v>113</v>
      </c>
      <c r="F56" s="67">
        <f t="shared" si="4"/>
        <v>113</v>
      </c>
      <c r="G56" s="67"/>
      <c r="H56" s="67">
        <f t="shared" si="5"/>
        <v>113</v>
      </c>
      <c r="I56" s="36"/>
      <c r="J56" s="28">
        <v>115</v>
      </c>
    </row>
    <row r="57" s="63" customFormat="1" ht="20" customHeight="1" spans="1:10">
      <c r="A57" s="28">
        <f t="shared" si="1"/>
        <v>55</v>
      </c>
      <c r="B57" s="28" t="s">
        <v>1483</v>
      </c>
      <c r="C57" s="32" t="s">
        <v>1489</v>
      </c>
      <c r="D57" s="21">
        <v>264</v>
      </c>
      <c r="E57" s="36">
        <v>262</v>
      </c>
      <c r="F57" s="67">
        <f t="shared" si="4"/>
        <v>262</v>
      </c>
      <c r="G57" s="67"/>
      <c r="H57" s="67">
        <f t="shared" si="5"/>
        <v>262</v>
      </c>
      <c r="I57" s="36"/>
      <c r="J57" s="28">
        <v>264</v>
      </c>
    </row>
    <row r="58" s="63" customFormat="1" ht="20" customHeight="1" spans="1:10">
      <c r="A58" s="28">
        <f t="shared" si="1"/>
        <v>56</v>
      </c>
      <c r="B58" s="28" t="s">
        <v>1483</v>
      </c>
      <c r="C58" s="32" t="s">
        <v>1490</v>
      </c>
      <c r="D58" s="21">
        <v>290.9</v>
      </c>
      <c r="E58" s="36">
        <v>289</v>
      </c>
      <c r="F58" s="67">
        <f t="shared" si="4"/>
        <v>289</v>
      </c>
      <c r="G58" s="67"/>
      <c r="H58" s="67">
        <f t="shared" si="5"/>
        <v>289</v>
      </c>
      <c r="I58" s="36"/>
      <c r="J58" s="28">
        <v>290.9</v>
      </c>
    </row>
    <row r="59" s="63" customFormat="1" ht="20" customHeight="1" spans="1:10">
      <c r="A59" s="28">
        <f t="shared" si="1"/>
        <v>57</v>
      </c>
      <c r="B59" s="28" t="s">
        <v>1483</v>
      </c>
      <c r="C59" s="32" t="s">
        <v>1491</v>
      </c>
      <c r="D59" s="21">
        <v>440.29</v>
      </c>
      <c r="E59" s="36">
        <v>436</v>
      </c>
      <c r="F59" s="67">
        <f t="shared" si="4"/>
        <v>436</v>
      </c>
      <c r="G59" s="67"/>
      <c r="H59" s="67">
        <f t="shared" si="5"/>
        <v>436</v>
      </c>
      <c r="I59" s="36"/>
      <c r="J59" s="28">
        <v>440.29</v>
      </c>
    </row>
    <row r="60" s="63" customFormat="1" ht="20" customHeight="1" spans="1:10">
      <c r="A60" s="28">
        <f t="shared" si="1"/>
        <v>58</v>
      </c>
      <c r="B60" s="28" t="s">
        <v>1483</v>
      </c>
      <c r="C60" s="32" t="s">
        <v>1492</v>
      </c>
      <c r="D60" s="21">
        <v>140.76</v>
      </c>
      <c r="E60" s="36">
        <v>139</v>
      </c>
      <c r="F60" s="67">
        <f t="shared" si="4"/>
        <v>139</v>
      </c>
      <c r="G60" s="67"/>
      <c r="H60" s="67">
        <f t="shared" si="5"/>
        <v>139</v>
      </c>
      <c r="I60" s="36"/>
      <c r="J60" s="28">
        <v>140.76</v>
      </c>
    </row>
    <row r="61" s="63" customFormat="1" ht="20" customHeight="1" spans="1:10">
      <c r="A61" s="28">
        <f t="shared" si="1"/>
        <v>59</v>
      </c>
      <c r="B61" s="28" t="s">
        <v>1483</v>
      </c>
      <c r="C61" s="32" t="s">
        <v>1493</v>
      </c>
      <c r="D61" s="21">
        <v>90.05</v>
      </c>
      <c r="E61" s="36">
        <v>89</v>
      </c>
      <c r="F61" s="67">
        <f t="shared" si="4"/>
        <v>89</v>
      </c>
      <c r="G61" s="67"/>
      <c r="H61" s="67">
        <f t="shared" si="5"/>
        <v>89</v>
      </c>
      <c r="I61" s="36"/>
      <c r="J61" s="28">
        <v>90.05</v>
      </c>
    </row>
    <row r="62" s="63" customFormat="1" ht="20" customHeight="1" spans="1:10">
      <c r="A62" s="28">
        <f t="shared" si="1"/>
        <v>60</v>
      </c>
      <c r="B62" s="28" t="s">
        <v>1483</v>
      </c>
      <c r="C62" s="32" t="s">
        <v>1494</v>
      </c>
      <c r="D62" s="21">
        <v>426.7</v>
      </c>
      <c r="E62" s="36">
        <v>265</v>
      </c>
      <c r="F62" s="67">
        <f t="shared" si="4"/>
        <v>265</v>
      </c>
      <c r="G62" s="67"/>
      <c r="H62" s="67">
        <f t="shared" si="5"/>
        <v>265</v>
      </c>
      <c r="I62" s="36"/>
      <c r="J62" s="28">
        <v>267.7</v>
      </c>
    </row>
    <row r="63" s="63" customFormat="1" ht="20" customHeight="1" spans="1:10">
      <c r="A63" s="28">
        <f t="shared" si="1"/>
        <v>61</v>
      </c>
      <c r="B63" s="28" t="s">
        <v>1483</v>
      </c>
      <c r="C63" s="32" t="s">
        <v>1495</v>
      </c>
      <c r="D63" s="21"/>
      <c r="E63" s="36">
        <v>157</v>
      </c>
      <c r="F63" s="67">
        <f t="shared" si="4"/>
        <v>157</v>
      </c>
      <c r="G63" s="67"/>
      <c r="H63" s="67">
        <f t="shared" si="5"/>
        <v>157</v>
      </c>
      <c r="I63" s="36"/>
      <c r="J63" s="28">
        <v>159</v>
      </c>
    </row>
    <row r="64" s="63" customFormat="1" ht="20" customHeight="1" spans="1:10">
      <c r="A64" s="28">
        <f t="shared" si="1"/>
        <v>62</v>
      </c>
      <c r="B64" s="28" t="s">
        <v>1483</v>
      </c>
      <c r="C64" s="32" t="s">
        <v>1496</v>
      </c>
      <c r="D64" s="21">
        <v>103</v>
      </c>
      <c r="E64" s="36">
        <v>102</v>
      </c>
      <c r="F64" s="67">
        <f t="shared" si="4"/>
        <v>102</v>
      </c>
      <c r="G64" s="67"/>
      <c r="H64" s="67">
        <f t="shared" si="5"/>
        <v>102</v>
      </c>
      <c r="I64" s="36"/>
      <c r="J64" s="28">
        <v>103</v>
      </c>
    </row>
    <row r="65" s="63" customFormat="1" ht="20" customHeight="1" spans="1:10">
      <c r="A65" s="28">
        <f t="shared" si="1"/>
        <v>63</v>
      </c>
      <c r="B65" s="28" t="s">
        <v>1483</v>
      </c>
      <c r="C65" s="32" t="s">
        <v>1497</v>
      </c>
      <c r="D65" s="21">
        <v>197.8</v>
      </c>
      <c r="E65" s="36">
        <v>196</v>
      </c>
      <c r="F65" s="67">
        <f t="shared" si="4"/>
        <v>196</v>
      </c>
      <c r="G65" s="67"/>
      <c r="H65" s="67">
        <f t="shared" si="5"/>
        <v>196</v>
      </c>
      <c r="I65" s="36"/>
      <c r="J65" s="28">
        <v>197.8</v>
      </c>
    </row>
    <row r="66" s="63" customFormat="1" ht="20" customHeight="1" spans="1:10">
      <c r="A66" s="28">
        <f t="shared" si="1"/>
        <v>64</v>
      </c>
      <c r="B66" s="28" t="s">
        <v>1483</v>
      </c>
      <c r="C66" s="32" t="s">
        <v>1498</v>
      </c>
      <c r="D66" s="21">
        <v>82</v>
      </c>
      <c r="E66" s="36">
        <v>81</v>
      </c>
      <c r="F66" s="67">
        <f t="shared" si="4"/>
        <v>81</v>
      </c>
      <c r="G66" s="67"/>
      <c r="H66" s="67">
        <f t="shared" si="5"/>
        <v>81</v>
      </c>
      <c r="I66" s="36"/>
      <c r="J66" s="28">
        <v>82</v>
      </c>
    </row>
    <row r="67" s="63" customFormat="1" ht="20" customHeight="1" spans="1:10">
      <c r="A67" s="28">
        <f t="shared" si="1"/>
        <v>65</v>
      </c>
      <c r="B67" s="28" t="s">
        <v>1483</v>
      </c>
      <c r="C67" s="32" t="s">
        <v>1461</v>
      </c>
      <c r="D67" s="21">
        <v>76</v>
      </c>
      <c r="E67" s="36">
        <v>75</v>
      </c>
      <c r="F67" s="67">
        <f t="shared" si="4"/>
        <v>75</v>
      </c>
      <c r="G67" s="67"/>
      <c r="H67" s="67">
        <f t="shared" si="5"/>
        <v>75</v>
      </c>
      <c r="I67" s="36"/>
      <c r="J67" s="28">
        <v>76</v>
      </c>
    </row>
    <row r="68" s="63" customFormat="1" ht="20" customHeight="1" spans="1:10">
      <c r="A68" s="28">
        <f t="shared" ref="A68:A131" si="6">ROW()-2</f>
        <v>66</v>
      </c>
      <c r="B68" s="28" t="s">
        <v>1499</v>
      </c>
      <c r="C68" s="32" t="s">
        <v>47</v>
      </c>
      <c r="D68" s="21">
        <v>17.8</v>
      </c>
      <c r="E68" s="36">
        <v>17.8</v>
      </c>
      <c r="F68" s="67">
        <f t="shared" ref="F68:F111" si="7">E68</f>
        <v>17.8</v>
      </c>
      <c r="G68" s="67"/>
      <c r="H68" s="67">
        <f t="shared" si="5"/>
        <v>17.8</v>
      </c>
      <c r="I68" s="36"/>
      <c r="J68" s="28">
        <v>17.8</v>
      </c>
    </row>
    <row r="69" s="63" customFormat="1" ht="20" customHeight="1" spans="1:10">
      <c r="A69" s="28">
        <f t="shared" si="6"/>
        <v>67</v>
      </c>
      <c r="B69" s="28" t="s">
        <v>1499</v>
      </c>
      <c r="C69" s="32" t="s">
        <v>1493</v>
      </c>
      <c r="D69" s="21">
        <v>70</v>
      </c>
      <c r="E69" s="36">
        <v>70</v>
      </c>
      <c r="F69" s="67">
        <f t="shared" si="7"/>
        <v>70</v>
      </c>
      <c r="G69" s="67"/>
      <c r="H69" s="67">
        <f t="shared" si="5"/>
        <v>70</v>
      </c>
      <c r="I69" s="36"/>
      <c r="J69" s="28">
        <v>70</v>
      </c>
    </row>
    <row r="70" s="63" customFormat="1" ht="20" customHeight="1" spans="1:10">
      <c r="A70" s="28">
        <f t="shared" si="6"/>
        <v>68</v>
      </c>
      <c r="B70" s="28" t="s">
        <v>1499</v>
      </c>
      <c r="C70" s="32" t="s">
        <v>1500</v>
      </c>
      <c r="D70" s="21">
        <v>68.73</v>
      </c>
      <c r="E70" s="36">
        <v>68.73</v>
      </c>
      <c r="F70" s="67">
        <f t="shared" si="7"/>
        <v>68.73</v>
      </c>
      <c r="G70" s="67"/>
      <c r="H70" s="67">
        <f t="shared" si="5"/>
        <v>68.73</v>
      </c>
      <c r="I70" s="36"/>
      <c r="J70" s="28">
        <v>68.73</v>
      </c>
    </row>
    <row r="71" s="63" customFormat="1" ht="31" customHeight="1" spans="1:10">
      <c r="A71" s="28">
        <f t="shared" si="6"/>
        <v>69</v>
      </c>
      <c r="B71" s="28" t="s">
        <v>1499</v>
      </c>
      <c r="C71" s="32" t="s">
        <v>1501</v>
      </c>
      <c r="D71" s="21">
        <v>525.06</v>
      </c>
      <c r="E71" s="36">
        <v>182.22</v>
      </c>
      <c r="F71" s="67">
        <f t="shared" si="7"/>
        <v>182.22</v>
      </c>
      <c r="G71" s="67"/>
      <c r="H71" s="67">
        <f t="shared" si="5"/>
        <v>182.22</v>
      </c>
      <c r="I71" s="36"/>
      <c r="J71" s="28">
        <v>184.58</v>
      </c>
    </row>
    <row r="72" s="63" customFormat="1" ht="20" customHeight="1" spans="1:10">
      <c r="A72" s="28">
        <f t="shared" si="6"/>
        <v>70</v>
      </c>
      <c r="B72" s="28" t="s">
        <v>1499</v>
      </c>
      <c r="C72" s="32" t="s">
        <v>1502</v>
      </c>
      <c r="D72" s="21">
        <v>110.68</v>
      </c>
      <c r="E72" s="36">
        <v>110.68</v>
      </c>
      <c r="F72" s="67">
        <f t="shared" si="7"/>
        <v>110.68</v>
      </c>
      <c r="G72" s="67"/>
      <c r="H72" s="67">
        <f t="shared" si="5"/>
        <v>110.68</v>
      </c>
      <c r="I72" s="36"/>
      <c r="J72" s="28">
        <v>110.68</v>
      </c>
    </row>
    <row r="73" s="63" customFormat="1" ht="20" customHeight="1" spans="1:10">
      <c r="A73" s="28">
        <f t="shared" si="6"/>
        <v>71</v>
      </c>
      <c r="B73" s="28" t="s">
        <v>1499</v>
      </c>
      <c r="C73" s="32" t="s">
        <v>1503</v>
      </c>
      <c r="D73" s="21">
        <v>26</v>
      </c>
      <c r="E73" s="36">
        <v>26</v>
      </c>
      <c r="F73" s="67">
        <f t="shared" si="7"/>
        <v>26</v>
      </c>
      <c r="G73" s="67"/>
      <c r="H73" s="67">
        <f t="shared" si="5"/>
        <v>26</v>
      </c>
      <c r="I73" s="36"/>
      <c r="J73" s="28">
        <v>183.1</v>
      </c>
    </row>
    <row r="74" s="63" customFormat="1" ht="20" customHeight="1" spans="1:10">
      <c r="A74" s="28">
        <f t="shared" si="6"/>
        <v>72</v>
      </c>
      <c r="B74" s="28" t="s">
        <v>1499</v>
      </c>
      <c r="C74" s="32" t="s">
        <v>1394</v>
      </c>
      <c r="D74" s="21"/>
      <c r="E74" s="36">
        <v>443.53</v>
      </c>
      <c r="F74" s="67">
        <f t="shared" si="7"/>
        <v>443.53</v>
      </c>
      <c r="G74" s="67"/>
      <c r="H74" s="67">
        <f t="shared" si="5"/>
        <v>443.53</v>
      </c>
      <c r="I74" s="36"/>
      <c r="J74" s="28">
        <v>443.53</v>
      </c>
    </row>
    <row r="75" s="63" customFormat="1" ht="20" customHeight="1" spans="1:10">
      <c r="A75" s="28">
        <f t="shared" si="6"/>
        <v>73</v>
      </c>
      <c r="B75" s="28" t="s">
        <v>1499</v>
      </c>
      <c r="C75" s="32" t="s">
        <v>1504</v>
      </c>
      <c r="D75" s="21">
        <v>216.28</v>
      </c>
      <c r="E75" s="36">
        <v>110.79</v>
      </c>
      <c r="F75" s="67">
        <f t="shared" si="7"/>
        <v>110.79</v>
      </c>
      <c r="G75" s="67"/>
      <c r="H75" s="67">
        <f t="shared" si="5"/>
        <v>110.79</v>
      </c>
      <c r="I75" s="36"/>
      <c r="J75" s="28">
        <v>216.28</v>
      </c>
    </row>
    <row r="76" s="63" customFormat="1" ht="20" customHeight="1" spans="1:10">
      <c r="A76" s="28">
        <f t="shared" si="6"/>
        <v>74</v>
      </c>
      <c r="B76" s="28" t="s">
        <v>1499</v>
      </c>
      <c r="C76" s="32" t="s">
        <v>1216</v>
      </c>
      <c r="D76" s="21">
        <v>80</v>
      </c>
      <c r="E76" s="36">
        <v>80</v>
      </c>
      <c r="F76" s="67">
        <f t="shared" si="7"/>
        <v>80</v>
      </c>
      <c r="G76" s="67"/>
      <c r="H76" s="67">
        <f t="shared" si="5"/>
        <v>80</v>
      </c>
      <c r="I76" s="36"/>
      <c r="J76" s="28">
        <v>80</v>
      </c>
    </row>
    <row r="77" s="63" customFormat="1" ht="20" customHeight="1" spans="1:10">
      <c r="A77" s="28">
        <f t="shared" si="6"/>
        <v>75</v>
      </c>
      <c r="B77" s="28" t="s">
        <v>1499</v>
      </c>
      <c r="C77" s="32" t="s">
        <v>1505</v>
      </c>
      <c r="D77" s="21">
        <v>874</v>
      </c>
      <c r="E77" s="36">
        <v>1624.67</v>
      </c>
      <c r="F77" s="67">
        <f t="shared" si="7"/>
        <v>1624.67</v>
      </c>
      <c r="G77" s="67"/>
      <c r="H77" s="67">
        <f t="shared" si="5"/>
        <v>1624.67</v>
      </c>
      <c r="I77" s="36"/>
      <c r="J77" s="28">
        <v>1808.67</v>
      </c>
    </row>
    <row r="78" s="63" customFormat="1" ht="34" customHeight="1" spans="1:10">
      <c r="A78" s="28">
        <f t="shared" si="6"/>
        <v>76</v>
      </c>
      <c r="B78" s="28" t="s">
        <v>1499</v>
      </c>
      <c r="C78" s="32" t="s">
        <v>44</v>
      </c>
      <c r="D78" s="21">
        <v>4.13</v>
      </c>
      <c r="E78" s="36">
        <v>135.4</v>
      </c>
      <c r="F78" s="67">
        <f t="shared" si="7"/>
        <v>135.4</v>
      </c>
      <c r="G78" s="67"/>
      <c r="H78" s="67">
        <f t="shared" si="5"/>
        <v>135.4</v>
      </c>
      <c r="I78" s="36"/>
      <c r="J78" s="28">
        <v>140.11</v>
      </c>
    </row>
    <row r="79" s="63" customFormat="1" ht="20" customHeight="1" spans="1:10">
      <c r="A79" s="28">
        <f t="shared" si="6"/>
        <v>77</v>
      </c>
      <c r="B79" s="28" t="s">
        <v>1499</v>
      </c>
      <c r="C79" s="32" t="s">
        <v>1506</v>
      </c>
      <c r="D79" s="21">
        <v>42.12</v>
      </c>
      <c r="E79" s="67">
        <v>42.12</v>
      </c>
      <c r="F79" s="67">
        <f t="shared" si="7"/>
        <v>42.12</v>
      </c>
      <c r="G79" s="67"/>
      <c r="H79" s="67">
        <f t="shared" si="5"/>
        <v>42.12</v>
      </c>
      <c r="I79" s="67"/>
      <c r="J79" s="28">
        <v>42.12</v>
      </c>
    </row>
    <row r="80" s="63" customFormat="1" ht="30" customHeight="1" spans="1:10">
      <c r="A80" s="28">
        <f t="shared" si="6"/>
        <v>78</v>
      </c>
      <c r="B80" s="28" t="s">
        <v>1499</v>
      </c>
      <c r="C80" s="32" t="s">
        <v>1507</v>
      </c>
      <c r="D80" s="21">
        <v>88.12</v>
      </c>
      <c r="E80" s="67">
        <v>88.12</v>
      </c>
      <c r="F80" s="67">
        <f t="shared" si="7"/>
        <v>88.12</v>
      </c>
      <c r="G80" s="67"/>
      <c r="H80" s="67">
        <f t="shared" si="5"/>
        <v>88.12</v>
      </c>
      <c r="I80" s="67"/>
      <c r="J80" s="28">
        <v>88.12</v>
      </c>
    </row>
    <row r="81" s="63" customFormat="1" ht="20" customHeight="1" spans="1:10">
      <c r="A81" s="28">
        <f t="shared" si="6"/>
        <v>79</v>
      </c>
      <c r="B81" s="28" t="s">
        <v>1499</v>
      </c>
      <c r="C81" s="32" t="s">
        <v>1508</v>
      </c>
      <c r="D81" s="21">
        <v>391.27</v>
      </c>
      <c r="E81" s="68">
        <v>391.27</v>
      </c>
      <c r="F81" s="67">
        <f t="shared" si="7"/>
        <v>391.27</v>
      </c>
      <c r="G81" s="67"/>
      <c r="H81" s="67">
        <f t="shared" si="5"/>
        <v>391.27</v>
      </c>
      <c r="I81" s="68"/>
      <c r="J81" s="28">
        <v>395.18</v>
      </c>
    </row>
    <row r="82" s="63" customFormat="1" ht="20" customHeight="1" spans="1:10">
      <c r="A82" s="28">
        <f t="shared" si="6"/>
        <v>80</v>
      </c>
      <c r="B82" s="28" t="s">
        <v>1499</v>
      </c>
      <c r="C82" s="32" t="s">
        <v>140</v>
      </c>
      <c r="D82" s="21">
        <v>139.98</v>
      </c>
      <c r="E82" s="69">
        <v>139.98</v>
      </c>
      <c r="F82" s="67">
        <f t="shared" si="7"/>
        <v>139.98</v>
      </c>
      <c r="G82" s="67"/>
      <c r="H82" s="67">
        <f t="shared" si="5"/>
        <v>139.98</v>
      </c>
      <c r="I82" s="69"/>
      <c r="J82" s="28">
        <v>139.98</v>
      </c>
    </row>
    <row r="83" s="63" customFormat="1" ht="20" customHeight="1" spans="1:10">
      <c r="A83" s="28">
        <f t="shared" si="6"/>
        <v>81</v>
      </c>
      <c r="B83" s="28" t="s">
        <v>1499</v>
      </c>
      <c r="C83" s="32" t="s">
        <v>1509</v>
      </c>
      <c r="D83" s="21">
        <v>268.9</v>
      </c>
      <c r="E83" s="68">
        <v>268.9</v>
      </c>
      <c r="F83" s="67">
        <f t="shared" si="7"/>
        <v>268.9</v>
      </c>
      <c r="G83" s="67"/>
      <c r="H83" s="67">
        <f t="shared" si="5"/>
        <v>268.9</v>
      </c>
      <c r="I83" s="68"/>
      <c r="J83" s="28">
        <v>273.98</v>
      </c>
    </row>
    <row r="84" s="63" customFormat="1" ht="20" customHeight="1" spans="1:10">
      <c r="A84" s="28">
        <f t="shared" si="6"/>
        <v>82</v>
      </c>
      <c r="B84" s="28" t="s">
        <v>1499</v>
      </c>
      <c r="C84" s="32" t="s">
        <v>37</v>
      </c>
      <c r="D84" s="21">
        <v>80.2</v>
      </c>
      <c r="E84" s="69">
        <v>199.28</v>
      </c>
      <c r="F84" s="67">
        <f t="shared" si="7"/>
        <v>199.28</v>
      </c>
      <c r="G84" s="67"/>
      <c r="H84" s="67">
        <f t="shared" si="5"/>
        <v>199.28</v>
      </c>
      <c r="I84" s="69"/>
      <c r="J84" s="28">
        <v>220.81</v>
      </c>
    </row>
    <row r="85" s="63" customFormat="1" ht="20" customHeight="1" spans="1:10">
      <c r="A85" s="28">
        <f t="shared" si="6"/>
        <v>83</v>
      </c>
      <c r="B85" s="28" t="s">
        <v>1499</v>
      </c>
      <c r="C85" s="32" t="s">
        <v>1510</v>
      </c>
      <c r="D85" s="21">
        <v>237.87</v>
      </c>
      <c r="E85" s="69">
        <v>343.36</v>
      </c>
      <c r="F85" s="67">
        <f t="shared" si="7"/>
        <v>343.36</v>
      </c>
      <c r="G85" s="67"/>
      <c r="H85" s="67">
        <f t="shared" si="5"/>
        <v>343.36</v>
      </c>
      <c r="I85" s="69"/>
      <c r="J85" s="28">
        <v>344.44</v>
      </c>
    </row>
    <row r="86" s="63" customFormat="1" ht="20" customHeight="1" spans="1:10">
      <c r="A86" s="28">
        <f t="shared" si="6"/>
        <v>84</v>
      </c>
      <c r="B86" s="28" t="s">
        <v>1499</v>
      </c>
      <c r="C86" s="32" t="s">
        <v>1511</v>
      </c>
      <c r="D86" s="21">
        <v>151.81</v>
      </c>
      <c r="E86" s="69">
        <v>151.81</v>
      </c>
      <c r="F86" s="67">
        <f t="shared" si="7"/>
        <v>151.81</v>
      </c>
      <c r="G86" s="67"/>
      <c r="H86" s="67">
        <f t="shared" si="5"/>
        <v>151.81</v>
      </c>
      <c r="I86" s="69"/>
      <c r="J86" s="28">
        <v>157.81</v>
      </c>
    </row>
    <row r="87" s="63" customFormat="1" ht="20" customHeight="1" spans="1:10">
      <c r="A87" s="28">
        <f t="shared" si="6"/>
        <v>85</v>
      </c>
      <c r="B87" s="28" t="s">
        <v>1499</v>
      </c>
      <c r="C87" s="32" t="s">
        <v>1512</v>
      </c>
      <c r="D87" s="21">
        <v>722</v>
      </c>
      <c r="E87" s="69">
        <v>117</v>
      </c>
      <c r="F87" s="67">
        <f t="shared" si="7"/>
        <v>117</v>
      </c>
      <c r="G87" s="67"/>
      <c r="H87" s="67">
        <f t="shared" si="5"/>
        <v>117</v>
      </c>
      <c r="I87" s="69"/>
      <c r="J87" s="28">
        <v>722</v>
      </c>
    </row>
    <row r="88" s="63" customFormat="1" ht="20" customHeight="1" spans="1:10">
      <c r="A88" s="28">
        <f t="shared" si="6"/>
        <v>86</v>
      </c>
      <c r="B88" s="28" t="s">
        <v>1499</v>
      </c>
      <c r="C88" s="32" t="s">
        <v>1513</v>
      </c>
      <c r="D88" s="21">
        <v>225.99</v>
      </c>
      <c r="E88" s="69">
        <v>225.49</v>
      </c>
      <c r="F88" s="67">
        <f t="shared" si="7"/>
        <v>225.49</v>
      </c>
      <c r="G88" s="67"/>
      <c r="H88" s="67">
        <f t="shared" si="5"/>
        <v>225.49</v>
      </c>
      <c r="I88" s="69"/>
      <c r="J88" s="28">
        <v>245.71</v>
      </c>
    </row>
    <row r="89" s="63" customFormat="1" ht="20" customHeight="1" spans="1:10">
      <c r="A89" s="28">
        <f t="shared" si="6"/>
        <v>87</v>
      </c>
      <c r="B89" s="28" t="s">
        <v>1499</v>
      </c>
      <c r="C89" s="32" t="s">
        <v>1514</v>
      </c>
      <c r="D89" s="21">
        <v>224.29</v>
      </c>
      <c r="E89" s="69">
        <v>224.29</v>
      </c>
      <c r="F89" s="67">
        <f t="shared" si="7"/>
        <v>224.29</v>
      </c>
      <c r="G89" s="67"/>
      <c r="H89" s="67">
        <f t="shared" si="5"/>
        <v>224.29</v>
      </c>
      <c r="I89" s="69"/>
      <c r="J89" s="28">
        <v>224.29</v>
      </c>
    </row>
    <row r="90" s="63" customFormat="1" ht="20" customHeight="1" spans="1:10">
      <c r="A90" s="28">
        <f t="shared" si="6"/>
        <v>88</v>
      </c>
      <c r="B90" s="28" t="s">
        <v>1499</v>
      </c>
      <c r="C90" s="32" t="s">
        <v>1515</v>
      </c>
      <c r="D90" s="21">
        <v>111.6</v>
      </c>
      <c r="E90" s="69">
        <v>111.6</v>
      </c>
      <c r="F90" s="67">
        <f t="shared" si="7"/>
        <v>111.6</v>
      </c>
      <c r="G90" s="67"/>
      <c r="H90" s="67">
        <f t="shared" si="5"/>
        <v>111.6</v>
      </c>
      <c r="I90" s="69"/>
      <c r="J90" s="28">
        <v>113.4</v>
      </c>
    </row>
    <row r="91" s="63" customFormat="1" ht="20" customHeight="1" spans="1:10">
      <c r="A91" s="28">
        <f t="shared" si="6"/>
        <v>89</v>
      </c>
      <c r="B91" s="28" t="s">
        <v>1499</v>
      </c>
      <c r="C91" s="32" t="s">
        <v>1516</v>
      </c>
      <c r="D91" s="21">
        <v>220.16</v>
      </c>
      <c r="E91" s="69">
        <v>113.16</v>
      </c>
      <c r="F91" s="67">
        <f t="shared" si="7"/>
        <v>113.16</v>
      </c>
      <c r="G91" s="67"/>
      <c r="H91" s="67">
        <f t="shared" si="5"/>
        <v>113.16</v>
      </c>
      <c r="I91" s="69"/>
      <c r="J91" s="28">
        <v>230.16</v>
      </c>
    </row>
    <row r="92" s="63" customFormat="1" ht="20" customHeight="1" spans="1:10">
      <c r="A92" s="28">
        <f t="shared" si="6"/>
        <v>90</v>
      </c>
      <c r="B92" s="28" t="s">
        <v>1499</v>
      </c>
      <c r="C92" s="32" t="s">
        <v>1517</v>
      </c>
      <c r="D92" s="21">
        <v>12</v>
      </c>
      <c r="E92" s="69">
        <v>12</v>
      </c>
      <c r="F92" s="67">
        <f t="shared" si="7"/>
        <v>12</v>
      </c>
      <c r="G92" s="67"/>
      <c r="H92" s="67">
        <f t="shared" si="5"/>
        <v>12</v>
      </c>
      <c r="I92" s="69"/>
      <c r="J92" s="28">
        <v>14.48</v>
      </c>
    </row>
    <row r="93" s="63" customFormat="1" ht="20" customHeight="1" spans="1:10">
      <c r="A93" s="28">
        <f t="shared" si="6"/>
        <v>91</v>
      </c>
      <c r="B93" s="28" t="s">
        <v>1499</v>
      </c>
      <c r="C93" s="32" t="s">
        <v>1518</v>
      </c>
      <c r="D93" s="21">
        <v>8.6</v>
      </c>
      <c r="E93" s="70">
        <v>8.6</v>
      </c>
      <c r="F93" s="67">
        <f t="shared" si="7"/>
        <v>8.6</v>
      </c>
      <c r="G93" s="67"/>
      <c r="H93" s="67">
        <f t="shared" si="5"/>
        <v>8.6</v>
      </c>
      <c r="I93" s="70"/>
      <c r="J93" s="28">
        <v>12.51</v>
      </c>
    </row>
    <row r="94" s="63" customFormat="1" ht="20" customHeight="1" spans="1:10">
      <c r="A94" s="28">
        <f t="shared" si="6"/>
        <v>92</v>
      </c>
      <c r="B94" s="28" t="s">
        <v>1499</v>
      </c>
      <c r="C94" s="32" t="s">
        <v>1519</v>
      </c>
      <c r="D94" s="21">
        <v>1.9</v>
      </c>
      <c r="E94" s="68">
        <v>1.9</v>
      </c>
      <c r="F94" s="67">
        <f t="shared" si="7"/>
        <v>1.9</v>
      </c>
      <c r="G94" s="67"/>
      <c r="H94" s="67">
        <f t="shared" si="5"/>
        <v>1.9</v>
      </c>
      <c r="I94" s="68"/>
      <c r="J94" s="28">
        <v>5.17</v>
      </c>
    </row>
    <row r="95" s="63" customFormat="1" ht="20" customHeight="1" spans="1:10">
      <c r="A95" s="28">
        <f t="shared" si="6"/>
        <v>93</v>
      </c>
      <c r="B95" s="28" t="s">
        <v>1499</v>
      </c>
      <c r="C95" s="32" t="s">
        <v>1520</v>
      </c>
      <c r="D95" s="21">
        <v>12.6</v>
      </c>
      <c r="E95" s="69">
        <v>12.6</v>
      </c>
      <c r="F95" s="67">
        <f t="shared" si="7"/>
        <v>12.6</v>
      </c>
      <c r="G95" s="67"/>
      <c r="H95" s="67">
        <f t="shared" si="5"/>
        <v>12.6</v>
      </c>
      <c r="I95" s="69"/>
      <c r="J95" s="28">
        <v>12.6</v>
      </c>
    </row>
    <row r="96" s="63" customFormat="1" ht="51" customHeight="1" spans="1:10">
      <c r="A96" s="28">
        <f t="shared" si="6"/>
        <v>94</v>
      </c>
      <c r="B96" s="28" t="s">
        <v>1499</v>
      </c>
      <c r="C96" s="32" t="s">
        <v>1521</v>
      </c>
      <c r="D96" s="21">
        <v>21.7</v>
      </c>
      <c r="E96" s="69">
        <v>21.7</v>
      </c>
      <c r="F96" s="67">
        <f t="shared" si="7"/>
        <v>21.7</v>
      </c>
      <c r="G96" s="67"/>
      <c r="H96" s="67">
        <f t="shared" si="5"/>
        <v>21.7</v>
      </c>
      <c r="I96" s="69"/>
      <c r="J96" s="28">
        <v>21.7</v>
      </c>
    </row>
    <row r="97" s="63" customFormat="1" ht="34" customHeight="1" spans="1:10">
      <c r="A97" s="28">
        <f t="shared" si="6"/>
        <v>95</v>
      </c>
      <c r="B97" s="28" t="s">
        <v>1499</v>
      </c>
      <c r="C97" s="32" t="s">
        <v>1522</v>
      </c>
      <c r="D97" s="21">
        <v>26</v>
      </c>
      <c r="E97" s="69">
        <v>26</v>
      </c>
      <c r="F97" s="67">
        <f t="shared" si="7"/>
        <v>26</v>
      </c>
      <c r="G97" s="67"/>
      <c r="H97" s="67">
        <f t="shared" si="5"/>
        <v>26</v>
      </c>
      <c r="I97" s="69"/>
      <c r="J97" s="28">
        <v>34.85</v>
      </c>
    </row>
    <row r="98" s="64" customFormat="1" ht="30" customHeight="1" spans="1:10">
      <c r="A98" s="28">
        <f t="shared" si="6"/>
        <v>96</v>
      </c>
      <c r="B98" s="28" t="s">
        <v>1499</v>
      </c>
      <c r="C98" s="32" t="s">
        <v>1523</v>
      </c>
      <c r="D98" s="21">
        <v>8</v>
      </c>
      <c r="E98" s="71">
        <v>8</v>
      </c>
      <c r="F98" s="67">
        <f t="shared" si="7"/>
        <v>8</v>
      </c>
      <c r="G98" s="21"/>
      <c r="H98" s="67">
        <f t="shared" si="5"/>
        <v>8</v>
      </c>
      <c r="I98" s="71"/>
      <c r="J98" s="28">
        <v>8</v>
      </c>
    </row>
    <row r="99" s="64" customFormat="1" ht="30" customHeight="1" spans="1:10">
      <c r="A99" s="28">
        <f t="shared" si="6"/>
        <v>97</v>
      </c>
      <c r="B99" s="28" t="s">
        <v>1499</v>
      </c>
      <c r="C99" s="32" t="s">
        <v>1524</v>
      </c>
      <c r="D99" s="21">
        <v>61.5</v>
      </c>
      <c r="E99" s="71"/>
      <c r="F99" s="67"/>
      <c r="G99" s="21">
        <v>1.73</v>
      </c>
      <c r="H99" s="67">
        <f t="shared" si="5"/>
        <v>1.73</v>
      </c>
      <c r="I99" s="71"/>
      <c r="J99" s="28">
        <v>112.75</v>
      </c>
    </row>
    <row r="100" s="64" customFormat="1" ht="30" customHeight="1" spans="1:10">
      <c r="A100" s="28">
        <f t="shared" si="6"/>
        <v>98</v>
      </c>
      <c r="B100" s="20" t="s">
        <v>1525</v>
      </c>
      <c r="C100" s="32" t="s">
        <v>1442</v>
      </c>
      <c r="D100" s="21">
        <v>1680</v>
      </c>
      <c r="E100" s="36">
        <v>1680</v>
      </c>
      <c r="F100" s="67">
        <f t="shared" ref="F100:F112" si="8">E100</f>
        <v>1680</v>
      </c>
      <c r="G100" s="21"/>
      <c r="H100" s="67">
        <f t="shared" si="5"/>
        <v>1680</v>
      </c>
      <c r="I100" s="36"/>
      <c r="J100" s="28">
        <v>1907.45</v>
      </c>
    </row>
    <row r="101" s="63" customFormat="1" ht="20" customHeight="1" spans="1:10">
      <c r="A101" s="28">
        <f t="shared" si="6"/>
        <v>99</v>
      </c>
      <c r="B101" s="20" t="s">
        <v>1525</v>
      </c>
      <c r="C101" s="32" t="s">
        <v>1526</v>
      </c>
      <c r="D101" s="21">
        <v>140</v>
      </c>
      <c r="E101" s="72">
        <v>140</v>
      </c>
      <c r="F101" s="67">
        <f t="shared" si="8"/>
        <v>140</v>
      </c>
      <c r="G101" s="67"/>
      <c r="H101" s="67">
        <f t="shared" ref="H100:H137" si="9">E101+G101-I101</f>
        <v>140</v>
      </c>
      <c r="I101" s="72"/>
      <c r="J101" s="28">
        <v>166.03</v>
      </c>
    </row>
    <row r="102" s="63" customFormat="1" ht="20" customHeight="1" spans="1:10">
      <c r="A102" s="28">
        <f t="shared" si="6"/>
        <v>100</v>
      </c>
      <c r="B102" s="20" t="s">
        <v>1525</v>
      </c>
      <c r="C102" s="32" t="s">
        <v>1527</v>
      </c>
      <c r="D102" s="21">
        <v>584</v>
      </c>
      <c r="E102" s="72">
        <v>584</v>
      </c>
      <c r="F102" s="67">
        <f t="shared" si="8"/>
        <v>584</v>
      </c>
      <c r="G102" s="67"/>
      <c r="H102" s="67">
        <f t="shared" si="9"/>
        <v>584</v>
      </c>
      <c r="I102" s="72"/>
      <c r="J102" s="28">
        <v>584.32</v>
      </c>
    </row>
    <row r="103" s="63" customFormat="1" ht="20" customHeight="1" spans="1:10">
      <c r="A103" s="28">
        <f t="shared" si="6"/>
        <v>101</v>
      </c>
      <c r="B103" s="20" t="s">
        <v>1525</v>
      </c>
      <c r="C103" s="20" t="s">
        <v>1528</v>
      </c>
      <c r="D103" s="21">
        <v>171</v>
      </c>
      <c r="E103" s="67">
        <v>171</v>
      </c>
      <c r="F103" s="67">
        <f t="shared" si="8"/>
        <v>171</v>
      </c>
      <c r="G103" s="67"/>
      <c r="H103" s="67">
        <f t="shared" si="9"/>
        <v>171</v>
      </c>
      <c r="I103" s="67"/>
      <c r="J103" s="28">
        <v>171.1</v>
      </c>
    </row>
    <row r="104" s="63" customFormat="1" ht="20" customHeight="1" spans="1:10">
      <c r="A104" s="28">
        <f t="shared" si="6"/>
        <v>102</v>
      </c>
      <c r="B104" s="20" t="s">
        <v>1525</v>
      </c>
      <c r="C104" s="20" t="s">
        <v>1529</v>
      </c>
      <c r="D104" s="21">
        <v>110</v>
      </c>
      <c r="E104" s="67">
        <v>110</v>
      </c>
      <c r="F104" s="67">
        <f t="shared" si="8"/>
        <v>110</v>
      </c>
      <c r="G104" s="67"/>
      <c r="H104" s="67">
        <f t="shared" si="9"/>
        <v>110</v>
      </c>
      <c r="I104" s="67"/>
      <c r="J104" s="28">
        <v>110</v>
      </c>
    </row>
    <row r="105" s="63" customFormat="1" ht="20" customHeight="1" spans="1:10">
      <c r="A105" s="28">
        <f t="shared" si="6"/>
        <v>103</v>
      </c>
      <c r="B105" s="20" t="s">
        <v>1525</v>
      </c>
      <c r="C105" s="20" t="s">
        <v>1530</v>
      </c>
      <c r="D105" s="21">
        <v>74</v>
      </c>
      <c r="E105" s="67">
        <v>74</v>
      </c>
      <c r="F105" s="67">
        <f t="shared" si="8"/>
        <v>74</v>
      </c>
      <c r="G105" s="67"/>
      <c r="H105" s="67">
        <f t="shared" si="9"/>
        <v>74</v>
      </c>
      <c r="I105" s="67"/>
      <c r="J105" s="28">
        <v>74</v>
      </c>
    </row>
    <row r="106" s="63" customFormat="1" ht="20" customHeight="1" spans="1:10">
      <c r="A106" s="28">
        <f t="shared" si="6"/>
        <v>104</v>
      </c>
      <c r="B106" s="20" t="s">
        <v>1525</v>
      </c>
      <c r="C106" s="20" t="s">
        <v>1531</v>
      </c>
      <c r="D106" s="21">
        <v>45</v>
      </c>
      <c r="E106" s="67">
        <v>45</v>
      </c>
      <c r="F106" s="67">
        <f t="shared" si="8"/>
        <v>45</v>
      </c>
      <c r="G106" s="67"/>
      <c r="H106" s="67">
        <f t="shared" si="9"/>
        <v>45</v>
      </c>
      <c r="I106" s="67"/>
      <c r="J106" s="28">
        <v>45.38</v>
      </c>
    </row>
    <row r="107" s="63" customFormat="1" ht="29" customHeight="1" spans="1:10">
      <c r="A107" s="28">
        <f t="shared" si="6"/>
        <v>105</v>
      </c>
      <c r="B107" s="20" t="s">
        <v>1525</v>
      </c>
      <c r="C107" s="20" t="s">
        <v>1532</v>
      </c>
      <c r="D107" s="21">
        <v>260</v>
      </c>
      <c r="E107" s="67">
        <v>260</v>
      </c>
      <c r="F107" s="67">
        <f t="shared" si="8"/>
        <v>260</v>
      </c>
      <c r="G107" s="67"/>
      <c r="H107" s="67">
        <f t="shared" si="9"/>
        <v>260</v>
      </c>
      <c r="I107" s="67"/>
      <c r="J107" s="28">
        <v>305</v>
      </c>
    </row>
    <row r="108" s="63" customFormat="1" ht="20" customHeight="1" spans="1:10">
      <c r="A108" s="28">
        <f t="shared" si="6"/>
        <v>106</v>
      </c>
      <c r="B108" s="20" t="s">
        <v>1525</v>
      </c>
      <c r="C108" s="20" t="s">
        <v>1533</v>
      </c>
      <c r="D108" s="21">
        <v>74</v>
      </c>
      <c r="E108" s="67">
        <v>74</v>
      </c>
      <c r="F108" s="67">
        <f t="shared" si="8"/>
        <v>74</v>
      </c>
      <c r="G108" s="67"/>
      <c r="H108" s="67">
        <f t="shared" si="9"/>
        <v>74</v>
      </c>
      <c r="I108" s="67"/>
      <c r="J108" s="28">
        <v>74</v>
      </c>
    </row>
    <row r="109" s="63" customFormat="1" ht="20" customHeight="1" spans="1:10">
      <c r="A109" s="28">
        <f t="shared" si="6"/>
        <v>107</v>
      </c>
      <c r="B109" s="20" t="s">
        <v>1525</v>
      </c>
      <c r="C109" s="20" t="s">
        <v>1534</v>
      </c>
      <c r="D109" s="21">
        <v>15</v>
      </c>
      <c r="E109" s="67">
        <v>15</v>
      </c>
      <c r="F109" s="67">
        <f t="shared" si="8"/>
        <v>15</v>
      </c>
      <c r="G109" s="67"/>
      <c r="H109" s="67">
        <f t="shared" si="9"/>
        <v>15</v>
      </c>
      <c r="I109" s="67"/>
      <c r="J109" s="28">
        <v>50</v>
      </c>
    </row>
    <row r="110" s="63" customFormat="1" ht="20" customHeight="1" spans="1:10">
      <c r="A110" s="28">
        <f t="shared" si="6"/>
        <v>108</v>
      </c>
      <c r="B110" s="20" t="s">
        <v>1525</v>
      </c>
      <c r="C110" s="20" t="s">
        <v>1535</v>
      </c>
      <c r="D110" s="21">
        <v>4.7</v>
      </c>
      <c r="E110" s="67">
        <v>4.7</v>
      </c>
      <c r="F110" s="67">
        <f t="shared" si="8"/>
        <v>4.7</v>
      </c>
      <c r="G110" s="67"/>
      <c r="H110" s="67">
        <f t="shared" si="9"/>
        <v>4.7</v>
      </c>
      <c r="I110" s="67"/>
      <c r="J110" s="28">
        <v>4.79</v>
      </c>
    </row>
    <row r="111" s="63" customFormat="1" ht="20" customHeight="1" spans="1:10">
      <c r="A111" s="28">
        <f t="shared" si="6"/>
        <v>109</v>
      </c>
      <c r="B111" s="28" t="s">
        <v>1536</v>
      </c>
      <c r="C111" s="20" t="s">
        <v>1537</v>
      </c>
      <c r="D111" s="21">
        <v>70</v>
      </c>
      <c r="E111" s="67">
        <v>255</v>
      </c>
      <c r="F111" s="67">
        <f t="shared" si="8"/>
        <v>255</v>
      </c>
      <c r="G111" s="67"/>
      <c r="H111" s="67">
        <f t="shared" si="9"/>
        <v>255</v>
      </c>
      <c r="I111" s="67"/>
      <c r="J111" s="28">
        <v>255.35</v>
      </c>
    </row>
    <row r="112" s="63" customFormat="1" ht="27" customHeight="1" spans="1:10">
      <c r="A112" s="28">
        <f t="shared" si="6"/>
        <v>110</v>
      </c>
      <c r="B112" s="28" t="s">
        <v>1536</v>
      </c>
      <c r="C112" s="20" t="s">
        <v>1538</v>
      </c>
      <c r="D112" s="21">
        <v>2299</v>
      </c>
      <c r="E112" s="67">
        <v>2299</v>
      </c>
      <c r="F112" s="67">
        <f t="shared" si="8"/>
        <v>2299</v>
      </c>
      <c r="G112" s="67"/>
      <c r="H112" s="67">
        <f t="shared" si="9"/>
        <v>2299</v>
      </c>
      <c r="I112" s="67"/>
      <c r="J112" s="28">
        <v>2505.08</v>
      </c>
    </row>
    <row r="113" s="63" customFormat="1" ht="30" customHeight="1" spans="1:10">
      <c r="A113" s="28">
        <f t="shared" si="6"/>
        <v>111</v>
      </c>
      <c r="B113" s="28" t="s">
        <v>1536</v>
      </c>
      <c r="C113" s="20" t="s">
        <v>1539</v>
      </c>
      <c r="D113" s="21">
        <v>4900</v>
      </c>
      <c r="E113" s="67">
        <v>4900</v>
      </c>
      <c r="F113" s="67">
        <f t="shared" ref="F113:F144" si="10">E113</f>
        <v>4900</v>
      </c>
      <c r="G113" s="67"/>
      <c r="H113" s="67">
        <f t="shared" si="9"/>
        <v>4900</v>
      </c>
      <c r="I113" s="67"/>
      <c r="J113" s="28">
        <v>5757.35</v>
      </c>
    </row>
    <row r="114" s="63" customFormat="1" ht="20" customHeight="1" spans="1:10">
      <c r="A114" s="28">
        <f t="shared" si="6"/>
        <v>112</v>
      </c>
      <c r="B114" s="28" t="s">
        <v>1536</v>
      </c>
      <c r="C114" s="20" t="s">
        <v>1540</v>
      </c>
      <c r="D114" s="21">
        <v>171.8</v>
      </c>
      <c r="E114" s="67">
        <v>171.8</v>
      </c>
      <c r="F114" s="67">
        <f t="shared" si="10"/>
        <v>171.8</v>
      </c>
      <c r="G114" s="67"/>
      <c r="H114" s="67">
        <f t="shared" si="9"/>
        <v>171.8</v>
      </c>
      <c r="I114" s="67"/>
      <c r="J114" s="28">
        <v>172.41</v>
      </c>
    </row>
    <row r="115" s="63" customFormat="1" ht="20" customHeight="1" spans="1:10">
      <c r="A115" s="28">
        <f t="shared" si="6"/>
        <v>113</v>
      </c>
      <c r="B115" s="28" t="s">
        <v>1536</v>
      </c>
      <c r="C115" s="20" t="s">
        <v>1541</v>
      </c>
      <c r="D115" s="21">
        <v>42</v>
      </c>
      <c r="E115" s="67">
        <v>42</v>
      </c>
      <c r="F115" s="67">
        <f t="shared" si="10"/>
        <v>42</v>
      </c>
      <c r="G115" s="67"/>
      <c r="H115" s="67">
        <f t="shared" si="9"/>
        <v>42</v>
      </c>
      <c r="I115" s="67"/>
      <c r="J115" s="28">
        <v>43.31</v>
      </c>
    </row>
    <row r="116" s="63" customFormat="1" ht="20" customHeight="1" spans="1:10">
      <c r="A116" s="28">
        <f t="shared" si="6"/>
        <v>114</v>
      </c>
      <c r="B116" s="28" t="s">
        <v>1542</v>
      </c>
      <c r="C116" s="20" t="s">
        <v>1543</v>
      </c>
      <c r="D116" s="21">
        <v>210</v>
      </c>
      <c r="E116" s="67">
        <v>210</v>
      </c>
      <c r="F116" s="67">
        <f t="shared" si="10"/>
        <v>210</v>
      </c>
      <c r="G116" s="67"/>
      <c r="H116" s="67">
        <f t="shared" si="9"/>
        <v>210</v>
      </c>
      <c r="I116" s="67"/>
      <c r="J116" s="28">
        <v>210</v>
      </c>
    </row>
    <row r="117" s="63" customFormat="1" ht="20" customHeight="1" spans="1:10">
      <c r="A117" s="28">
        <f t="shared" si="6"/>
        <v>115</v>
      </c>
      <c r="B117" s="28" t="s">
        <v>1542</v>
      </c>
      <c r="C117" s="20" t="s">
        <v>1544</v>
      </c>
      <c r="D117" s="21">
        <v>113.2</v>
      </c>
      <c r="E117" s="67">
        <v>113.2</v>
      </c>
      <c r="F117" s="67">
        <f t="shared" si="10"/>
        <v>113.2</v>
      </c>
      <c r="G117" s="67"/>
      <c r="H117" s="67">
        <f t="shared" si="9"/>
        <v>113.2</v>
      </c>
      <c r="I117" s="67"/>
      <c r="J117" s="28">
        <v>113.24</v>
      </c>
    </row>
    <row r="118" s="64" customFormat="1" ht="30" customHeight="1" spans="1:10">
      <c r="A118" s="28">
        <f t="shared" si="6"/>
        <v>116</v>
      </c>
      <c r="B118" s="20" t="s">
        <v>1542</v>
      </c>
      <c r="C118" s="32" t="s">
        <v>1443</v>
      </c>
      <c r="D118" s="21">
        <v>233.78</v>
      </c>
      <c r="E118" s="36">
        <v>233.78</v>
      </c>
      <c r="F118" s="67">
        <f t="shared" si="10"/>
        <v>233.78</v>
      </c>
      <c r="G118" s="21"/>
      <c r="H118" s="67">
        <f t="shared" si="9"/>
        <v>233.78</v>
      </c>
      <c r="I118" s="36"/>
      <c r="J118" s="28">
        <v>233.78</v>
      </c>
    </row>
    <row r="119" s="63" customFormat="1" ht="20" customHeight="1" spans="1:10">
      <c r="A119" s="28">
        <f t="shared" si="6"/>
        <v>117</v>
      </c>
      <c r="B119" s="28" t="s">
        <v>1542</v>
      </c>
      <c r="C119" s="37" t="s">
        <v>1545</v>
      </c>
      <c r="D119" s="21">
        <v>299</v>
      </c>
      <c r="E119" s="72">
        <v>299</v>
      </c>
      <c r="F119" s="67">
        <f t="shared" si="10"/>
        <v>299</v>
      </c>
      <c r="G119" s="67"/>
      <c r="H119" s="67">
        <f t="shared" si="9"/>
        <v>299</v>
      </c>
      <c r="I119" s="72"/>
      <c r="J119" s="28">
        <v>299</v>
      </c>
    </row>
    <row r="120" s="63" customFormat="1" ht="20" customHeight="1" spans="1:10">
      <c r="A120" s="28">
        <f t="shared" si="6"/>
        <v>118</v>
      </c>
      <c r="B120" s="28" t="s">
        <v>1542</v>
      </c>
      <c r="C120" s="37" t="s">
        <v>1546</v>
      </c>
      <c r="D120" s="21">
        <v>166</v>
      </c>
      <c r="E120" s="72">
        <v>166</v>
      </c>
      <c r="F120" s="67">
        <f t="shared" si="10"/>
        <v>166</v>
      </c>
      <c r="G120" s="67"/>
      <c r="H120" s="67">
        <f t="shared" si="9"/>
        <v>166</v>
      </c>
      <c r="I120" s="72"/>
      <c r="J120" s="28">
        <v>166.26</v>
      </c>
    </row>
    <row r="121" s="63" customFormat="1" ht="20" customHeight="1" spans="1:10">
      <c r="A121" s="28">
        <f t="shared" si="6"/>
        <v>119</v>
      </c>
      <c r="B121" s="28" t="s">
        <v>1542</v>
      </c>
      <c r="C121" s="32" t="s">
        <v>1547</v>
      </c>
      <c r="D121" s="21">
        <v>194</v>
      </c>
      <c r="E121" s="72">
        <v>194</v>
      </c>
      <c r="F121" s="67">
        <f t="shared" si="10"/>
        <v>194</v>
      </c>
      <c r="G121" s="67"/>
      <c r="H121" s="67">
        <f t="shared" si="9"/>
        <v>194</v>
      </c>
      <c r="I121" s="72"/>
      <c r="J121" s="28">
        <v>194</v>
      </c>
    </row>
    <row r="122" s="63" customFormat="1" ht="20" customHeight="1" spans="1:10">
      <c r="A122" s="28">
        <f t="shared" si="6"/>
        <v>120</v>
      </c>
      <c r="B122" s="28" t="s">
        <v>1542</v>
      </c>
      <c r="C122" s="32" t="s">
        <v>1548</v>
      </c>
      <c r="D122" s="21">
        <v>251</v>
      </c>
      <c r="E122" s="72">
        <v>251</v>
      </c>
      <c r="F122" s="67">
        <f t="shared" si="10"/>
        <v>251</v>
      </c>
      <c r="G122" s="67"/>
      <c r="H122" s="67">
        <f t="shared" si="9"/>
        <v>251</v>
      </c>
      <c r="I122" s="72"/>
      <c r="J122" s="28">
        <v>252.985</v>
      </c>
    </row>
    <row r="123" s="63" customFormat="1" ht="20" customHeight="1" spans="1:10">
      <c r="A123" s="28">
        <f t="shared" si="6"/>
        <v>121</v>
      </c>
      <c r="B123" s="28" t="s">
        <v>1542</v>
      </c>
      <c r="C123" s="32" t="s">
        <v>1491</v>
      </c>
      <c r="D123" s="21">
        <v>400</v>
      </c>
      <c r="E123" s="72">
        <v>400</v>
      </c>
      <c r="F123" s="67">
        <f t="shared" si="10"/>
        <v>400</v>
      </c>
      <c r="G123" s="67"/>
      <c r="H123" s="67">
        <f t="shared" si="9"/>
        <v>400</v>
      </c>
      <c r="I123" s="72"/>
      <c r="J123" s="28">
        <v>400.41</v>
      </c>
    </row>
    <row r="124" s="63" customFormat="1" ht="20" customHeight="1" spans="1:10">
      <c r="A124" s="28">
        <f t="shared" si="6"/>
        <v>122</v>
      </c>
      <c r="B124" s="28" t="s">
        <v>1542</v>
      </c>
      <c r="C124" s="32" t="s">
        <v>1549</v>
      </c>
      <c r="D124" s="21">
        <v>112</v>
      </c>
      <c r="E124" s="72">
        <v>112</v>
      </c>
      <c r="F124" s="67">
        <f t="shared" si="10"/>
        <v>112</v>
      </c>
      <c r="G124" s="67"/>
      <c r="H124" s="67">
        <f t="shared" si="9"/>
        <v>112</v>
      </c>
      <c r="I124" s="72"/>
      <c r="J124" s="28">
        <v>112</v>
      </c>
    </row>
    <row r="125" s="63" customFormat="1" ht="20" customHeight="1" spans="1:10">
      <c r="A125" s="28">
        <f t="shared" si="6"/>
        <v>123</v>
      </c>
      <c r="B125" s="28" t="s">
        <v>1542</v>
      </c>
      <c r="C125" s="32" t="s">
        <v>1550</v>
      </c>
      <c r="D125" s="21">
        <v>627.83</v>
      </c>
      <c r="E125" s="72">
        <v>627.83</v>
      </c>
      <c r="F125" s="67">
        <f t="shared" si="10"/>
        <v>627.83</v>
      </c>
      <c r="G125" s="67"/>
      <c r="H125" s="67">
        <f t="shared" si="9"/>
        <v>627.83</v>
      </c>
      <c r="I125" s="72"/>
      <c r="J125" s="28">
        <v>627.83</v>
      </c>
    </row>
    <row r="126" s="63" customFormat="1" ht="20" customHeight="1" spans="1:10">
      <c r="A126" s="28">
        <f t="shared" si="6"/>
        <v>124</v>
      </c>
      <c r="B126" s="28" t="s">
        <v>1542</v>
      </c>
      <c r="C126" s="32" t="s">
        <v>1551</v>
      </c>
      <c r="D126" s="21">
        <v>120</v>
      </c>
      <c r="E126" s="72">
        <v>120</v>
      </c>
      <c r="F126" s="67">
        <f t="shared" si="10"/>
        <v>120</v>
      </c>
      <c r="G126" s="67"/>
      <c r="H126" s="67">
        <f t="shared" si="9"/>
        <v>120</v>
      </c>
      <c r="I126" s="72"/>
      <c r="J126" s="28">
        <v>120</v>
      </c>
    </row>
    <row r="127" s="63" customFormat="1" ht="30" customHeight="1" spans="1:10">
      <c r="A127" s="28">
        <f t="shared" si="6"/>
        <v>125</v>
      </c>
      <c r="B127" s="28" t="s">
        <v>1542</v>
      </c>
      <c r="C127" s="32" t="s">
        <v>1552</v>
      </c>
      <c r="D127" s="21">
        <v>155</v>
      </c>
      <c r="E127" s="72">
        <v>155</v>
      </c>
      <c r="F127" s="67">
        <f t="shared" si="10"/>
        <v>155</v>
      </c>
      <c r="G127" s="67"/>
      <c r="H127" s="67">
        <f t="shared" si="9"/>
        <v>155</v>
      </c>
      <c r="I127" s="72"/>
      <c r="J127" s="28">
        <v>155.174</v>
      </c>
    </row>
    <row r="128" s="63" customFormat="1" ht="20" customHeight="1" spans="1:10">
      <c r="A128" s="28">
        <f t="shared" si="6"/>
        <v>126</v>
      </c>
      <c r="B128" s="73" t="s">
        <v>1542</v>
      </c>
      <c r="C128" s="32" t="s">
        <v>1553</v>
      </c>
      <c r="D128" s="21">
        <v>150</v>
      </c>
      <c r="E128" s="72">
        <v>150</v>
      </c>
      <c r="F128" s="67">
        <f t="shared" si="10"/>
        <v>150</v>
      </c>
      <c r="G128" s="67"/>
      <c r="H128" s="67">
        <f t="shared" si="9"/>
        <v>150</v>
      </c>
      <c r="I128" s="72"/>
      <c r="J128" s="28">
        <v>150.43</v>
      </c>
    </row>
    <row r="129" s="63" customFormat="1" ht="20" customHeight="1" spans="1:10">
      <c r="A129" s="28">
        <f t="shared" si="6"/>
        <v>127</v>
      </c>
      <c r="B129" s="73" t="s">
        <v>1542</v>
      </c>
      <c r="C129" s="32" t="s">
        <v>1554</v>
      </c>
      <c r="D129" s="21">
        <v>156</v>
      </c>
      <c r="E129" s="72">
        <v>156</v>
      </c>
      <c r="F129" s="67">
        <f t="shared" si="10"/>
        <v>156</v>
      </c>
      <c r="G129" s="67"/>
      <c r="H129" s="67">
        <f t="shared" si="9"/>
        <v>156</v>
      </c>
      <c r="I129" s="72"/>
      <c r="J129" s="28">
        <v>156</v>
      </c>
    </row>
    <row r="130" s="63" customFormat="1" ht="20" customHeight="1" spans="1:10">
      <c r="A130" s="28">
        <f t="shared" si="6"/>
        <v>128</v>
      </c>
      <c r="B130" s="73" t="s">
        <v>1542</v>
      </c>
      <c r="C130" s="32" t="s">
        <v>1555</v>
      </c>
      <c r="D130" s="21">
        <v>299</v>
      </c>
      <c r="E130" s="72">
        <v>149</v>
      </c>
      <c r="F130" s="67">
        <f t="shared" si="10"/>
        <v>149</v>
      </c>
      <c r="G130" s="67"/>
      <c r="H130" s="67">
        <f t="shared" si="9"/>
        <v>149</v>
      </c>
      <c r="I130" s="72"/>
      <c r="J130" s="28">
        <v>309.71</v>
      </c>
    </row>
    <row r="131" s="63" customFormat="1" ht="20" customHeight="1" spans="1:10">
      <c r="A131" s="28">
        <f t="shared" si="6"/>
        <v>129</v>
      </c>
      <c r="B131" s="73" t="s">
        <v>1542</v>
      </c>
      <c r="C131" s="32" t="s">
        <v>1556</v>
      </c>
      <c r="D131" s="21">
        <v>117</v>
      </c>
      <c r="E131" s="72">
        <v>117</v>
      </c>
      <c r="F131" s="67">
        <f t="shared" si="10"/>
        <v>117</v>
      </c>
      <c r="G131" s="67"/>
      <c r="H131" s="67">
        <f t="shared" si="9"/>
        <v>117</v>
      </c>
      <c r="I131" s="72"/>
      <c r="J131" s="28">
        <v>117</v>
      </c>
    </row>
    <row r="132" s="63" customFormat="1" ht="20" customHeight="1" spans="1:10">
      <c r="A132" s="28">
        <f t="shared" ref="A132:A195" si="11">ROW()-2</f>
        <v>130</v>
      </c>
      <c r="B132" s="73" t="s">
        <v>1542</v>
      </c>
      <c r="C132" s="32" t="s">
        <v>1539</v>
      </c>
      <c r="D132" s="21">
        <v>101</v>
      </c>
      <c r="E132" s="72">
        <v>101</v>
      </c>
      <c r="F132" s="67">
        <f t="shared" si="10"/>
        <v>101</v>
      </c>
      <c r="G132" s="67"/>
      <c r="H132" s="67">
        <f t="shared" si="9"/>
        <v>101</v>
      </c>
      <c r="I132" s="72"/>
      <c r="J132" s="28">
        <v>101.52</v>
      </c>
    </row>
    <row r="133" s="63" customFormat="1" ht="20" customHeight="1" spans="1:10">
      <c r="A133" s="28">
        <f t="shared" si="11"/>
        <v>131</v>
      </c>
      <c r="B133" s="73" t="s">
        <v>1542</v>
      </c>
      <c r="C133" s="32" t="s">
        <v>1557</v>
      </c>
      <c r="D133" s="21">
        <v>127</v>
      </c>
      <c r="E133" s="72">
        <v>127</v>
      </c>
      <c r="F133" s="67">
        <f t="shared" si="10"/>
        <v>127</v>
      </c>
      <c r="G133" s="67"/>
      <c r="H133" s="67">
        <f t="shared" si="9"/>
        <v>127</v>
      </c>
      <c r="I133" s="72"/>
      <c r="J133" s="28">
        <v>127.81</v>
      </c>
    </row>
    <row r="134" s="63" customFormat="1" ht="20" customHeight="1" spans="1:10">
      <c r="A134" s="28">
        <f t="shared" si="11"/>
        <v>132</v>
      </c>
      <c r="B134" s="73" t="s">
        <v>1542</v>
      </c>
      <c r="C134" s="32" t="s">
        <v>1558</v>
      </c>
      <c r="D134" s="21">
        <v>333</v>
      </c>
      <c r="E134" s="72">
        <v>121</v>
      </c>
      <c r="F134" s="67">
        <f t="shared" si="10"/>
        <v>121</v>
      </c>
      <c r="G134" s="67"/>
      <c r="H134" s="67">
        <f t="shared" si="9"/>
        <v>121</v>
      </c>
      <c r="I134" s="72"/>
      <c r="J134" s="28">
        <v>336.915</v>
      </c>
    </row>
    <row r="135" s="63" customFormat="1" ht="20" customHeight="1" spans="1:10">
      <c r="A135" s="28">
        <f t="shared" si="11"/>
        <v>133</v>
      </c>
      <c r="B135" s="73" t="s">
        <v>1542</v>
      </c>
      <c r="C135" s="32" t="s">
        <v>1559</v>
      </c>
      <c r="D135" s="21">
        <v>200</v>
      </c>
      <c r="E135" s="72"/>
      <c r="F135" s="67"/>
      <c r="G135" s="67">
        <v>7.43000000000001</v>
      </c>
      <c r="H135" s="67">
        <f t="shared" si="9"/>
        <v>7.43000000000001</v>
      </c>
      <c r="I135" s="72"/>
      <c r="J135" s="28">
        <v>200.03</v>
      </c>
    </row>
    <row r="136" s="63" customFormat="1" ht="20" customHeight="1" spans="1:10">
      <c r="A136" s="28">
        <f t="shared" si="11"/>
        <v>134</v>
      </c>
      <c r="B136" s="73" t="s">
        <v>1560</v>
      </c>
      <c r="C136" s="32" t="s">
        <v>1561</v>
      </c>
      <c r="D136" s="21">
        <v>359.52</v>
      </c>
      <c r="E136" s="72"/>
      <c r="F136" s="67"/>
      <c r="G136" s="67">
        <v>15.44</v>
      </c>
      <c r="H136" s="67">
        <f t="shared" si="9"/>
        <v>15.44</v>
      </c>
      <c r="I136" s="72"/>
      <c r="J136" s="28">
        <v>359.52</v>
      </c>
    </row>
    <row r="137" s="63" customFormat="1" ht="39" customHeight="1" spans="1:10">
      <c r="A137" s="28">
        <f t="shared" si="11"/>
        <v>135</v>
      </c>
      <c r="B137" s="73" t="s">
        <v>1560</v>
      </c>
      <c r="C137" s="32" t="s">
        <v>1562</v>
      </c>
      <c r="D137" s="21">
        <v>800</v>
      </c>
      <c r="E137" s="72">
        <v>600</v>
      </c>
      <c r="F137" s="67">
        <f t="shared" ref="F137:F146" si="12">E137</f>
        <v>600</v>
      </c>
      <c r="G137" s="67"/>
      <c r="H137" s="67">
        <f t="shared" si="9"/>
        <v>600</v>
      </c>
      <c r="I137" s="72"/>
      <c r="J137" s="28">
        <v>810.54</v>
      </c>
    </row>
    <row r="138" s="63" customFormat="1" ht="60" customHeight="1" spans="1:10">
      <c r="A138" s="28">
        <f t="shared" si="11"/>
        <v>136</v>
      </c>
      <c r="B138" s="73" t="s">
        <v>1560</v>
      </c>
      <c r="C138" s="32" t="s">
        <v>1563</v>
      </c>
      <c r="D138" s="21">
        <v>1000</v>
      </c>
      <c r="E138" s="72">
        <v>480</v>
      </c>
      <c r="F138" s="67">
        <f t="shared" si="12"/>
        <v>480</v>
      </c>
      <c r="G138" s="67"/>
      <c r="H138" s="67">
        <f t="shared" ref="H137:H199" si="13">E138+G138-I138</f>
        <v>480</v>
      </c>
      <c r="I138" s="72"/>
      <c r="J138" s="28">
        <v>862</v>
      </c>
    </row>
    <row r="139" s="63" customFormat="1" ht="20" customHeight="1" spans="1:10">
      <c r="A139" s="28">
        <f t="shared" si="11"/>
        <v>137</v>
      </c>
      <c r="B139" s="73" t="s">
        <v>1560</v>
      </c>
      <c r="C139" s="32" t="s">
        <v>1564</v>
      </c>
      <c r="D139" s="21">
        <v>489.73</v>
      </c>
      <c r="E139" s="72">
        <v>524.63</v>
      </c>
      <c r="F139" s="67">
        <f t="shared" si="12"/>
        <v>524.63</v>
      </c>
      <c r="G139" s="67"/>
      <c r="H139" s="67">
        <f t="shared" si="13"/>
        <v>524.63</v>
      </c>
      <c r="I139" s="72"/>
      <c r="J139" s="28">
        <v>1033.53</v>
      </c>
    </row>
    <row r="140" s="63" customFormat="1" ht="20" customHeight="1" spans="1:10">
      <c r="A140" s="28">
        <f t="shared" si="11"/>
        <v>138</v>
      </c>
      <c r="B140" s="73" t="s">
        <v>1560</v>
      </c>
      <c r="C140" s="32" t="s">
        <v>1565</v>
      </c>
      <c r="D140" s="21">
        <v>317.91</v>
      </c>
      <c r="E140" s="72">
        <v>317.91</v>
      </c>
      <c r="F140" s="67">
        <f t="shared" si="12"/>
        <v>317.91</v>
      </c>
      <c r="G140" s="67"/>
      <c r="H140" s="67">
        <f t="shared" si="13"/>
        <v>317.91</v>
      </c>
      <c r="I140" s="72"/>
      <c r="J140" s="28">
        <v>319.91</v>
      </c>
    </row>
    <row r="141" s="63" customFormat="1" ht="20" customHeight="1" spans="1:10">
      <c r="A141" s="28">
        <f t="shared" si="11"/>
        <v>139</v>
      </c>
      <c r="B141" s="73" t="s">
        <v>1560</v>
      </c>
      <c r="C141" s="32" t="s">
        <v>1566</v>
      </c>
      <c r="D141" s="21">
        <v>186.8</v>
      </c>
      <c r="E141" s="72">
        <v>186.8</v>
      </c>
      <c r="F141" s="67">
        <f t="shared" si="12"/>
        <v>186.8</v>
      </c>
      <c r="G141" s="67"/>
      <c r="H141" s="67">
        <f t="shared" si="13"/>
        <v>186.8</v>
      </c>
      <c r="I141" s="72"/>
      <c r="J141" s="28">
        <v>186.8</v>
      </c>
    </row>
    <row r="142" s="64" customFormat="1" ht="30" customHeight="1" spans="1:10">
      <c r="A142" s="28">
        <f t="shared" si="11"/>
        <v>140</v>
      </c>
      <c r="B142" s="37" t="s">
        <v>1560</v>
      </c>
      <c r="C142" s="32" t="s">
        <v>1567</v>
      </c>
      <c r="D142" s="21">
        <v>122.75</v>
      </c>
      <c r="E142" s="36">
        <v>122.75</v>
      </c>
      <c r="F142" s="67">
        <f t="shared" si="12"/>
        <v>122.75</v>
      </c>
      <c r="G142" s="21"/>
      <c r="H142" s="67">
        <f t="shared" si="13"/>
        <v>122.75</v>
      </c>
      <c r="I142" s="36"/>
      <c r="J142" s="28">
        <v>122.75</v>
      </c>
    </row>
    <row r="143" s="63" customFormat="1" ht="20" customHeight="1" spans="1:10">
      <c r="A143" s="28">
        <f t="shared" si="11"/>
        <v>141</v>
      </c>
      <c r="B143" s="73" t="s">
        <v>1560</v>
      </c>
      <c r="C143" s="32" t="s">
        <v>1462</v>
      </c>
      <c r="D143" s="21">
        <v>90.25</v>
      </c>
      <c r="E143" s="72">
        <v>90.25</v>
      </c>
      <c r="F143" s="67">
        <f t="shared" si="12"/>
        <v>90.25</v>
      </c>
      <c r="G143" s="67"/>
      <c r="H143" s="67">
        <f t="shared" si="13"/>
        <v>90.25</v>
      </c>
      <c r="I143" s="72"/>
      <c r="J143" s="28">
        <v>90.75</v>
      </c>
    </row>
    <row r="144" s="63" customFormat="1" ht="20" customHeight="1" spans="1:10">
      <c r="A144" s="28">
        <f t="shared" si="11"/>
        <v>142</v>
      </c>
      <c r="B144" s="73" t="s">
        <v>1560</v>
      </c>
      <c r="C144" s="32" t="s">
        <v>104</v>
      </c>
      <c r="D144" s="21">
        <v>291.54</v>
      </c>
      <c r="E144" s="72">
        <v>416.54</v>
      </c>
      <c r="F144" s="67">
        <f t="shared" si="12"/>
        <v>416.54</v>
      </c>
      <c r="G144" s="67"/>
      <c r="H144" s="67">
        <f t="shared" si="13"/>
        <v>403.24</v>
      </c>
      <c r="I144" s="72">
        <v>13.3</v>
      </c>
      <c r="J144" s="28">
        <v>416.64</v>
      </c>
    </row>
    <row r="145" s="63" customFormat="1" ht="20" customHeight="1" spans="1:10">
      <c r="A145" s="28">
        <f t="shared" si="11"/>
        <v>143</v>
      </c>
      <c r="B145" s="73" t="s">
        <v>1560</v>
      </c>
      <c r="C145" s="32" t="s">
        <v>1568</v>
      </c>
      <c r="D145" s="21">
        <v>155</v>
      </c>
      <c r="E145" s="72">
        <v>155</v>
      </c>
      <c r="F145" s="67">
        <f t="shared" si="12"/>
        <v>155</v>
      </c>
      <c r="G145" s="67"/>
      <c r="H145" s="67">
        <f t="shared" si="13"/>
        <v>155</v>
      </c>
      <c r="I145" s="72"/>
      <c r="J145" s="28">
        <v>155</v>
      </c>
    </row>
    <row r="146" s="63" customFormat="1" ht="20" customHeight="1" spans="1:10">
      <c r="A146" s="28">
        <f t="shared" si="11"/>
        <v>144</v>
      </c>
      <c r="B146" s="73" t="s">
        <v>1560</v>
      </c>
      <c r="C146" s="32" t="s">
        <v>1440</v>
      </c>
      <c r="D146" s="21">
        <v>160</v>
      </c>
      <c r="E146" s="72">
        <v>160</v>
      </c>
      <c r="F146" s="67">
        <f t="shared" si="12"/>
        <v>160</v>
      </c>
      <c r="G146" s="67"/>
      <c r="H146" s="67">
        <f t="shared" si="13"/>
        <v>160</v>
      </c>
      <c r="I146" s="72"/>
      <c r="J146" s="28">
        <v>160</v>
      </c>
    </row>
    <row r="147" s="63" customFormat="1" ht="20" customHeight="1" spans="1:10">
      <c r="A147" s="28">
        <f t="shared" si="11"/>
        <v>145</v>
      </c>
      <c r="B147" s="73" t="s">
        <v>1560</v>
      </c>
      <c r="C147" s="32" t="s">
        <v>1569</v>
      </c>
      <c r="D147" s="21">
        <v>22</v>
      </c>
      <c r="E147" s="72">
        <v>200</v>
      </c>
      <c r="F147" s="67">
        <f t="shared" ref="F147:F178" si="14">E147</f>
        <v>200</v>
      </c>
      <c r="G147" s="67"/>
      <c r="H147" s="67">
        <f t="shared" si="13"/>
        <v>70.7</v>
      </c>
      <c r="I147" s="72">
        <v>129.3</v>
      </c>
      <c r="J147" s="28">
        <v>209.38</v>
      </c>
    </row>
    <row r="148" s="63" customFormat="1" ht="20" customHeight="1" spans="1:10">
      <c r="A148" s="28">
        <f t="shared" si="11"/>
        <v>146</v>
      </c>
      <c r="B148" s="73" t="s">
        <v>1570</v>
      </c>
      <c r="C148" s="32" t="s">
        <v>1571</v>
      </c>
      <c r="D148" s="21">
        <v>206</v>
      </c>
      <c r="E148" s="72">
        <v>206</v>
      </c>
      <c r="F148" s="67">
        <f t="shared" si="14"/>
        <v>206</v>
      </c>
      <c r="G148" s="67"/>
      <c r="H148" s="67">
        <f t="shared" si="13"/>
        <v>206</v>
      </c>
      <c r="I148" s="72"/>
      <c r="J148" s="28">
        <v>206</v>
      </c>
    </row>
    <row r="149" s="63" customFormat="1" ht="20" customHeight="1" spans="1:10">
      <c r="A149" s="28">
        <f t="shared" si="11"/>
        <v>147</v>
      </c>
      <c r="B149" s="73" t="s">
        <v>1570</v>
      </c>
      <c r="C149" s="32" t="s">
        <v>1572</v>
      </c>
      <c r="D149" s="21">
        <v>123</v>
      </c>
      <c r="E149" s="72">
        <v>123</v>
      </c>
      <c r="F149" s="67">
        <f t="shared" si="14"/>
        <v>123</v>
      </c>
      <c r="G149" s="67"/>
      <c r="H149" s="67">
        <f t="shared" si="13"/>
        <v>122.21</v>
      </c>
      <c r="I149" s="72">
        <v>0.79</v>
      </c>
      <c r="J149" s="28">
        <v>122.29</v>
      </c>
    </row>
    <row r="150" s="63" customFormat="1" ht="20" customHeight="1" spans="1:10">
      <c r="A150" s="28">
        <f t="shared" si="11"/>
        <v>148</v>
      </c>
      <c r="B150" s="73" t="s">
        <v>1570</v>
      </c>
      <c r="C150" s="32" t="s">
        <v>1573</v>
      </c>
      <c r="D150" s="21">
        <v>1089.5</v>
      </c>
      <c r="E150" s="72">
        <v>1209.5</v>
      </c>
      <c r="F150" s="67">
        <f t="shared" si="14"/>
        <v>1209.5</v>
      </c>
      <c r="G150" s="67"/>
      <c r="H150" s="67">
        <f t="shared" si="13"/>
        <v>1209.5</v>
      </c>
      <c r="I150" s="72"/>
      <c r="J150" s="28">
        <v>1209.5</v>
      </c>
    </row>
    <row r="151" s="63" customFormat="1" ht="20" customHeight="1" spans="1:10">
      <c r="A151" s="28">
        <f t="shared" si="11"/>
        <v>149</v>
      </c>
      <c r="B151" s="73" t="s">
        <v>1570</v>
      </c>
      <c r="C151" s="32" t="s">
        <v>1574</v>
      </c>
      <c r="D151" s="21">
        <v>122</v>
      </c>
      <c r="E151" s="72">
        <v>122</v>
      </c>
      <c r="F151" s="67">
        <f t="shared" si="14"/>
        <v>122</v>
      </c>
      <c r="G151" s="67"/>
      <c r="H151" s="67">
        <f t="shared" si="13"/>
        <v>122</v>
      </c>
      <c r="I151" s="72"/>
      <c r="J151" s="28">
        <v>122.13</v>
      </c>
    </row>
    <row r="152" s="63" customFormat="1" ht="20" customHeight="1" spans="1:10">
      <c r="A152" s="28">
        <f t="shared" si="11"/>
        <v>150</v>
      </c>
      <c r="B152" s="73" t="s">
        <v>1570</v>
      </c>
      <c r="C152" s="32" t="s">
        <v>1575</v>
      </c>
      <c r="D152" s="21">
        <v>50</v>
      </c>
      <c r="E152" s="72">
        <v>50</v>
      </c>
      <c r="F152" s="67">
        <f t="shared" si="14"/>
        <v>50</v>
      </c>
      <c r="G152" s="67"/>
      <c r="H152" s="67">
        <f t="shared" si="13"/>
        <v>50</v>
      </c>
      <c r="I152" s="72"/>
      <c r="J152" s="28">
        <v>296</v>
      </c>
    </row>
    <row r="153" s="63" customFormat="1" ht="20" customHeight="1" spans="1:10">
      <c r="A153" s="28">
        <f t="shared" si="11"/>
        <v>151</v>
      </c>
      <c r="B153" s="73" t="s">
        <v>1570</v>
      </c>
      <c r="C153" s="32" t="s">
        <v>1576</v>
      </c>
      <c r="D153" s="21">
        <v>249</v>
      </c>
      <c r="E153" s="72">
        <v>249</v>
      </c>
      <c r="F153" s="67">
        <f t="shared" si="14"/>
        <v>249</v>
      </c>
      <c r="G153" s="67"/>
      <c r="H153" s="67">
        <f t="shared" si="13"/>
        <v>249</v>
      </c>
      <c r="I153" s="72"/>
      <c r="J153" s="28">
        <v>273.2</v>
      </c>
    </row>
    <row r="154" s="63" customFormat="1" ht="20" customHeight="1" spans="1:10">
      <c r="A154" s="28">
        <f t="shared" si="11"/>
        <v>152</v>
      </c>
      <c r="B154" s="73" t="s">
        <v>1570</v>
      </c>
      <c r="C154" s="32" t="s">
        <v>1577</v>
      </c>
      <c r="D154" s="21">
        <v>50</v>
      </c>
      <c r="E154" s="72">
        <v>50</v>
      </c>
      <c r="F154" s="67">
        <f t="shared" si="14"/>
        <v>50</v>
      </c>
      <c r="G154" s="67"/>
      <c r="H154" s="67">
        <f t="shared" si="13"/>
        <v>50</v>
      </c>
      <c r="I154" s="72"/>
      <c r="J154" s="28">
        <v>50.12</v>
      </c>
    </row>
    <row r="155" s="63" customFormat="1" ht="20" customHeight="1" spans="1:10">
      <c r="A155" s="28">
        <f t="shared" si="11"/>
        <v>153</v>
      </c>
      <c r="B155" s="73" t="s">
        <v>1570</v>
      </c>
      <c r="C155" s="32" t="s">
        <v>1460</v>
      </c>
      <c r="D155" s="21">
        <v>77</v>
      </c>
      <c r="E155" s="72">
        <v>77</v>
      </c>
      <c r="F155" s="67">
        <f t="shared" si="14"/>
        <v>77</v>
      </c>
      <c r="G155" s="67"/>
      <c r="H155" s="67">
        <f t="shared" si="13"/>
        <v>77</v>
      </c>
      <c r="I155" s="72"/>
      <c r="J155" s="28">
        <v>77</v>
      </c>
    </row>
    <row r="156" s="63" customFormat="1" ht="20" customHeight="1" spans="1:10">
      <c r="A156" s="28">
        <f t="shared" si="11"/>
        <v>154</v>
      </c>
      <c r="B156" s="73" t="s">
        <v>1570</v>
      </c>
      <c r="C156" s="32" t="s">
        <v>1578</v>
      </c>
      <c r="D156" s="21">
        <v>139</v>
      </c>
      <c r="E156" s="72">
        <v>139</v>
      </c>
      <c r="F156" s="67">
        <f t="shared" si="14"/>
        <v>139</v>
      </c>
      <c r="G156" s="67"/>
      <c r="H156" s="67">
        <f t="shared" si="13"/>
        <v>139</v>
      </c>
      <c r="I156" s="72"/>
      <c r="J156" s="28">
        <v>140.41</v>
      </c>
    </row>
    <row r="157" s="63" customFormat="1" ht="20" customHeight="1" spans="1:10">
      <c r="A157" s="28">
        <f t="shared" si="11"/>
        <v>155</v>
      </c>
      <c r="B157" s="73" t="s">
        <v>1570</v>
      </c>
      <c r="C157" s="32" t="s">
        <v>1579</v>
      </c>
      <c r="D157" s="21">
        <v>20</v>
      </c>
      <c r="E157" s="72">
        <v>20</v>
      </c>
      <c r="F157" s="67">
        <f t="shared" si="14"/>
        <v>20</v>
      </c>
      <c r="G157" s="67"/>
      <c r="H157" s="67">
        <f t="shared" si="13"/>
        <v>20</v>
      </c>
      <c r="I157" s="72"/>
      <c r="J157" s="28">
        <v>70</v>
      </c>
    </row>
    <row r="158" s="63" customFormat="1" ht="20" customHeight="1" spans="1:10">
      <c r="A158" s="28">
        <f t="shared" si="11"/>
        <v>156</v>
      </c>
      <c r="B158" s="73" t="s">
        <v>1570</v>
      </c>
      <c r="C158" s="32" t="s">
        <v>1580</v>
      </c>
      <c r="D158" s="21">
        <v>37</v>
      </c>
      <c r="E158" s="72">
        <v>37</v>
      </c>
      <c r="F158" s="67">
        <f t="shared" si="14"/>
        <v>37</v>
      </c>
      <c r="G158" s="67"/>
      <c r="H158" s="67">
        <f t="shared" si="13"/>
        <v>37</v>
      </c>
      <c r="I158" s="72"/>
      <c r="J158" s="28">
        <v>37</v>
      </c>
    </row>
    <row r="159" s="63" customFormat="1" ht="20" customHeight="1" spans="1:10">
      <c r="A159" s="28">
        <f t="shared" si="11"/>
        <v>157</v>
      </c>
      <c r="B159" s="73" t="s">
        <v>1570</v>
      </c>
      <c r="C159" s="37" t="s">
        <v>1581</v>
      </c>
      <c r="D159" s="21">
        <v>86</v>
      </c>
      <c r="E159" s="72">
        <v>86</v>
      </c>
      <c r="F159" s="67">
        <f t="shared" si="14"/>
        <v>86</v>
      </c>
      <c r="G159" s="67"/>
      <c r="H159" s="67">
        <f t="shared" si="13"/>
        <v>86</v>
      </c>
      <c r="I159" s="72"/>
      <c r="J159" s="28">
        <v>86</v>
      </c>
    </row>
    <row r="160" s="63" customFormat="1" ht="30" customHeight="1" spans="1:10">
      <c r="A160" s="28">
        <f t="shared" si="11"/>
        <v>158</v>
      </c>
      <c r="B160" s="73" t="s">
        <v>1582</v>
      </c>
      <c r="C160" s="32" t="s">
        <v>1465</v>
      </c>
      <c r="D160" s="21">
        <v>384.7</v>
      </c>
      <c r="E160" s="72">
        <v>384.7</v>
      </c>
      <c r="F160" s="67">
        <f t="shared" si="14"/>
        <v>384.7</v>
      </c>
      <c r="G160" s="67"/>
      <c r="H160" s="67">
        <f t="shared" si="13"/>
        <v>384.7</v>
      </c>
      <c r="I160" s="72"/>
      <c r="J160" s="28">
        <v>384.7</v>
      </c>
    </row>
    <row r="161" s="63" customFormat="1" ht="32" customHeight="1" spans="1:10">
      <c r="A161" s="28">
        <f t="shared" si="11"/>
        <v>159</v>
      </c>
      <c r="B161" s="73" t="s">
        <v>1582</v>
      </c>
      <c r="C161" s="32" t="s">
        <v>1583</v>
      </c>
      <c r="D161" s="21">
        <v>538.93</v>
      </c>
      <c r="E161" s="72">
        <v>538.93</v>
      </c>
      <c r="F161" s="67">
        <f t="shared" si="14"/>
        <v>538.93</v>
      </c>
      <c r="G161" s="67"/>
      <c r="H161" s="67">
        <f t="shared" si="13"/>
        <v>538.93</v>
      </c>
      <c r="I161" s="72"/>
      <c r="J161" s="28">
        <v>538.93</v>
      </c>
    </row>
    <row r="162" s="63" customFormat="1" ht="20" customHeight="1" spans="1:10">
      <c r="A162" s="28">
        <f t="shared" si="11"/>
        <v>160</v>
      </c>
      <c r="B162" s="73" t="s">
        <v>1582</v>
      </c>
      <c r="C162" s="32" t="s">
        <v>1441</v>
      </c>
      <c r="D162" s="21">
        <v>233</v>
      </c>
      <c r="E162" s="72">
        <v>227</v>
      </c>
      <c r="F162" s="67">
        <f t="shared" si="14"/>
        <v>227</v>
      </c>
      <c r="G162" s="67"/>
      <c r="H162" s="67">
        <f t="shared" si="13"/>
        <v>227</v>
      </c>
      <c r="I162" s="72"/>
      <c r="J162" s="28">
        <v>233</v>
      </c>
    </row>
    <row r="163" s="63" customFormat="1" ht="20" customHeight="1" spans="1:10">
      <c r="A163" s="28">
        <f t="shared" si="11"/>
        <v>161</v>
      </c>
      <c r="B163" s="73" t="s">
        <v>1582</v>
      </c>
      <c r="C163" s="32" t="s">
        <v>1584</v>
      </c>
      <c r="D163" s="21">
        <v>180</v>
      </c>
      <c r="E163" s="72">
        <v>180</v>
      </c>
      <c r="F163" s="67">
        <f t="shared" si="14"/>
        <v>180</v>
      </c>
      <c r="G163" s="67"/>
      <c r="H163" s="67">
        <f t="shared" si="13"/>
        <v>180</v>
      </c>
      <c r="I163" s="72"/>
      <c r="J163" s="28">
        <v>180</v>
      </c>
    </row>
    <row r="164" s="63" customFormat="1" ht="20" customHeight="1" spans="1:10">
      <c r="A164" s="28">
        <f t="shared" si="11"/>
        <v>162</v>
      </c>
      <c r="B164" s="73" t="s">
        <v>1582</v>
      </c>
      <c r="C164" s="32" t="s">
        <v>1585</v>
      </c>
      <c r="D164" s="21">
        <v>178.46</v>
      </c>
      <c r="E164" s="72">
        <v>178.46</v>
      </c>
      <c r="F164" s="67">
        <f t="shared" si="14"/>
        <v>178.46</v>
      </c>
      <c r="G164" s="67"/>
      <c r="H164" s="67">
        <f t="shared" si="13"/>
        <v>178.46</v>
      </c>
      <c r="I164" s="72"/>
      <c r="J164" s="28">
        <v>179.48</v>
      </c>
    </row>
    <row r="165" s="63" customFormat="1" ht="45" customHeight="1" spans="1:10">
      <c r="A165" s="28">
        <f t="shared" si="11"/>
        <v>163</v>
      </c>
      <c r="B165" s="73" t="s">
        <v>1582</v>
      </c>
      <c r="C165" s="37" t="s">
        <v>66</v>
      </c>
      <c r="D165" s="21">
        <v>178.3</v>
      </c>
      <c r="E165" s="72">
        <v>178.3</v>
      </c>
      <c r="F165" s="67">
        <f t="shared" si="14"/>
        <v>178.3</v>
      </c>
      <c r="G165" s="67"/>
      <c r="H165" s="67">
        <f t="shared" si="13"/>
        <v>178.3</v>
      </c>
      <c r="I165" s="72"/>
      <c r="J165" s="28">
        <v>223.3</v>
      </c>
    </row>
    <row r="166" s="63" customFormat="1" ht="20" customHeight="1" spans="1:10">
      <c r="A166" s="28">
        <f t="shared" si="11"/>
        <v>164</v>
      </c>
      <c r="B166" s="73" t="s">
        <v>1582</v>
      </c>
      <c r="C166" s="37" t="s">
        <v>1586</v>
      </c>
      <c r="D166" s="21">
        <v>126</v>
      </c>
      <c r="E166" s="72">
        <v>126</v>
      </c>
      <c r="F166" s="67">
        <f t="shared" si="14"/>
        <v>126</v>
      </c>
      <c r="G166" s="67"/>
      <c r="H166" s="67">
        <f t="shared" si="13"/>
        <v>126</v>
      </c>
      <c r="I166" s="72"/>
      <c r="J166" s="28">
        <v>126</v>
      </c>
    </row>
    <row r="167" s="63" customFormat="1" ht="20" customHeight="1" spans="1:10">
      <c r="A167" s="28">
        <f t="shared" si="11"/>
        <v>165</v>
      </c>
      <c r="B167" s="73" t="s">
        <v>1582</v>
      </c>
      <c r="C167" s="37" t="s">
        <v>1587</v>
      </c>
      <c r="D167" s="21">
        <v>390.59</v>
      </c>
      <c r="E167" s="72">
        <v>390.59</v>
      </c>
      <c r="F167" s="67">
        <f t="shared" si="14"/>
        <v>390.59</v>
      </c>
      <c r="G167" s="67"/>
      <c r="H167" s="67">
        <f t="shared" si="13"/>
        <v>390.59</v>
      </c>
      <c r="I167" s="72"/>
      <c r="J167" s="28">
        <v>390.59</v>
      </c>
    </row>
    <row r="168" s="63" customFormat="1" ht="20" customHeight="1" spans="1:10">
      <c r="A168" s="28">
        <f t="shared" si="11"/>
        <v>166</v>
      </c>
      <c r="B168" s="73" t="s">
        <v>1582</v>
      </c>
      <c r="C168" s="37" t="s">
        <v>1494</v>
      </c>
      <c r="D168" s="21">
        <v>118.54</v>
      </c>
      <c r="E168" s="72">
        <v>13.54</v>
      </c>
      <c r="F168" s="67">
        <f t="shared" si="14"/>
        <v>13.54</v>
      </c>
      <c r="G168" s="67"/>
      <c r="H168" s="67">
        <f t="shared" si="13"/>
        <v>13.54</v>
      </c>
      <c r="I168" s="72"/>
      <c r="J168" s="28">
        <v>13.54</v>
      </c>
    </row>
    <row r="169" s="63" customFormat="1" ht="20" customHeight="1" spans="1:10">
      <c r="A169" s="28">
        <f t="shared" si="11"/>
        <v>167</v>
      </c>
      <c r="B169" s="73" t="s">
        <v>1582</v>
      </c>
      <c r="C169" s="37" t="s">
        <v>1548</v>
      </c>
      <c r="D169" s="21">
        <v>176</v>
      </c>
      <c r="E169" s="72"/>
      <c r="F169" s="67"/>
      <c r="G169" s="67">
        <v>14.51</v>
      </c>
      <c r="H169" s="67">
        <f t="shared" ref="H169:H175" si="15">E169+G169-I169</f>
        <v>14.51</v>
      </c>
      <c r="I169" s="72"/>
      <c r="J169" s="28">
        <v>176</v>
      </c>
    </row>
    <row r="170" s="63" customFormat="1" ht="20" customHeight="1" spans="1:10">
      <c r="A170" s="28">
        <f t="shared" si="11"/>
        <v>168</v>
      </c>
      <c r="B170" s="73" t="s">
        <v>1588</v>
      </c>
      <c r="C170" s="37" t="s">
        <v>1589</v>
      </c>
      <c r="D170" s="21">
        <v>849</v>
      </c>
      <c r="E170" s="72"/>
      <c r="F170" s="67"/>
      <c r="G170" s="67">
        <v>49.83</v>
      </c>
      <c r="H170" s="67">
        <f t="shared" si="15"/>
        <v>49.83</v>
      </c>
      <c r="I170" s="72"/>
      <c r="J170" s="28">
        <v>569</v>
      </c>
    </row>
    <row r="171" s="63" customFormat="1" ht="20" customHeight="1" spans="1:10">
      <c r="A171" s="28">
        <f t="shared" si="11"/>
        <v>169</v>
      </c>
      <c r="B171" s="28" t="s">
        <v>1588</v>
      </c>
      <c r="C171" s="37" t="s">
        <v>1497</v>
      </c>
      <c r="D171" s="21">
        <v>310</v>
      </c>
      <c r="E171" s="72">
        <v>310</v>
      </c>
      <c r="F171" s="67">
        <f t="shared" ref="F171:F180" si="16">E171</f>
        <v>310</v>
      </c>
      <c r="G171" s="67"/>
      <c r="H171" s="67">
        <f t="shared" si="15"/>
        <v>310</v>
      </c>
      <c r="I171" s="72"/>
      <c r="J171" s="28">
        <v>310</v>
      </c>
    </row>
    <row r="172" s="63" customFormat="1" ht="20" customHeight="1" spans="1:10">
      <c r="A172" s="28">
        <f t="shared" si="11"/>
        <v>170</v>
      </c>
      <c r="B172" s="28" t="s">
        <v>1588</v>
      </c>
      <c r="C172" s="37" t="s">
        <v>1442</v>
      </c>
      <c r="D172" s="21">
        <v>129</v>
      </c>
      <c r="E172" s="72">
        <v>129</v>
      </c>
      <c r="F172" s="67">
        <f t="shared" si="16"/>
        <v>129</v>
      </c>
      <c r="G172" s="67"/>
      <c r="H172" s="67">
        <f t="shared" si="15"/>
        <v>129</v>
      </c>
      <c r="I172" s="72"/>
      <c r="J172" s="28">
        <v>187.49</v>
      </c>
    </row>
    <row r="173" s="63" customFormat="1" ht="34" customHeight="1" spans="1:10">
      <c r="A173" s="28">
        <f t="shared" si="11"/>
        <v>171</v>
      </c>
      <c r="B173" s="28" t="s">
        <v>1588</v>
      </c>
      <c r="C173" s="37" t="s">
        <v>1590</v>
      </c>
      <c r="D173" s="21">
        <v>380</v>
      </c>
      <c r="E173" s="72">
        <v>260</v>
      </c>
      <c r="F173" s="67">
        <f t="shared" si="16"/>
        <v>260</v>
      </c>
      <c r="G173" s="67"/>
      <c r="H173" s="67">
        <f t="shared" si="15"/>
        <v>260</v>
      </c>
      <c r="I173" s="72"/>
      <c r="J173" s="28">
        <v>787.9</v>
      </c>
    </row>
    <row r="174" s="63" customFormat="1" ht="20" customHeight="1" spans="1:10">
      <c r="A174" s="28">
        <f t="shared" si="11"/>
        <v>172</v>
      </c>
      <c r="B174" s="28" t="s">
        <v>1588</v>
      </c>
      <c r="C174" s="37" t="s">
        <v>1591</v>
      </c>
      <c r="D174" s="21">
        <v>100</v>
      </c>
      <c r="E174" s="72">
        <v>100</v>
      </c>
      <c r="F174" s="67">
        <f t="shared" si="16"/>
        <v>100</v>
      </c>
      <c r="G174" s="67"/>
      <c r="H174" s="67">
        <f t="shared" si="15"/>
        <v>100</v>
      </c>
      <c r="I174" s="72"/>
      <c r="J174" s="28">
        <v>100</v>
      </c>
    </row>
    <row r="175" s="63" customFormat="1" ht="20" customHeight="1" spans="1:10">
      <c r="A175" s="28">
        <f t="shared" si="11"/>
        <v>173</v>
      </c>
      <c r="B175" s="28" t="s">
        <v>1588</v>
      </c>
      <c r="C175" s="37" t="s">
        <v>1592</v>
      </c>
      <c r="D175" s="21">
        <v>319</v>
      </c>
      <c r="E175" s="72">
        <v>319</v>
      </c>
      <c r="F175" s="67">
        <f t="shared" si="16"/>
        <v>319</v>
      </c>
      <c r="G175" s="67"/>
      <c r="H175" s="67">
        <f t="shared" si="15"/>
        <v>319</v>
      </c>
      <c r="I175" s="72"/>
      <c r="J175" s="28">
        <v>327.62</v>
      </c>
    </row>
    <row r="176" s="63" customFormat="1" ht="20" customHeight="1" spans="1:10">
      <c r="A176" s="28">
        <f t="shared" si="11"/>
        <v>174</v>
      </c>
      <c r="B176" s="28" t="s">
        <v>1588</v>
      </c>
      <c r="C176" s="37" t="s">
        <v>1593</v>
      </c>
      <c r="D176" s="21">
        <v>218</v>
      </c>
      <c r="E176" s="72">
        <v>219</v>
      </c>
      <c r="F176" s="67">
        <f t="shared" si="16"/>
        <v>219</v>
      </c>
      <c r="G176" s="67"/>
      <c r="H176" s="67">
        <f t="shared" ref="H171:H201" si="17">E176+G176-I176</f>
        <v>218</v>
      </c>
      <c r="I176" s="72">
        <v>1</v>
      </c>
      <c r="J176" s="28">
        <v>219.4</v>
      </c>
    </row>
    <row r="177" s="63" customFormat="1" ht="20" customHeight="1" spans="1:10">
      <c r="A177" s="28">
        <f t="shared" si="11"/>
        <v>175</v>
      </c>
      <c r="B177" s="28" t="s">
        <v>1588</v>
      </c>
      <c r="C177" s="37" t="s">
        <v>1594</v>
      </c>
      <c r="D177" s="21">
        <v>90</v>
      </c>
      <c r="E177" s="72">
        <v>110</v>
      </c>
      <c r="F177" s="67">
        <f t="shared" si="16"/>
        <v>110</v>
      </c>
      <c r="G177" s="67"/>
      <c r="H177" s="67">
        <f t="shared" si="17"/>
        <v>90</v>
      </c>
      <c r="I177" s="72">
        <v>20</v>
      </c>
      <c r="J177" s="28">
        <v>443</v>
      </c>
    </row>
    <row r="178" s="63" customFormat="1" ht="20" customHeight="1" spans="1:10">
      <c r="A178" s="28">
        <f t="shared" si="11"/>
        <v>176</v>
      </c>
      <c r="B178" s="28" t="s">
        <v>1588</v>
      </c>
      <c r="C178" s="37" t="s">
        <v>1595</v>
      </c>
      <c r="D178" s="21">
        <v>228</v>
      </c>
      <c r="E178" s="72">
        <v>228</v>
      </c>
      <c r="F178" s="67">
        <f t="shared" si="16"/>
        <v>228</v>
      </c>
      <c r="G178" s="67"/>
      <c r="H178" s="67">
        <f t="shared" si="17"/>
        <v>228</v>
      </c>
      <c r="I178" s="72"/>
      <c r="J178" s="28">
        <v>228.55</v>
      </c>
    </row>
    <row r="179" s="64" customFormat="1" ht="30" customHeight="1" spans="1:10">
      <c r="A179" s="28">
        <f t="shared" si="11"/>
        <v>177</v>
      </c>
      <c r="B179" s="28" t="s">
        <v>1588</v>
      </c>
      <c r="C179" s="37" t="s">
        <v>1596</v>
      </c>
      <c r="D179" s="21">
        <v>147</v>
      </c>
      <c r="E179" s="36">
        <v>147</v>
      </c>
      <c r="F179" s="67">
        <f t="shared" si="16"/>
        <v>147</v>
      </c>
      <c r="G179" s="21"/>
      <c r="H179" s="67">
        <f t="shared" si="17"/>
        <v>147</v>
      </c>
      <c r="I179" s="36"/>
      <c r="J179" s="28">
        <v>147.6</v>
      </c>
    </row>
    <row r="180" s="64" customFormat="1" ht="30" customHeight="1" spans="1:10">
      <c r="A180" s="28">
        <f t="shared" si="11"/>
        <v>178</v>
      </c>
      <c r="B180" s="28" t="s">
        <v>1588</v>
      </c>
      <c r="C180" s="37" t="s">
        <v>1394</v>
      </c>
      <c r="D180" s="21">
        <v>1458</v>
      </c>
      <c r="E180" s="36">
        <v>758</v>
      </c>
      <c r="F180" s="67">
        <f t="shared" si="16"/>
        <v>758</v>
      </c>
      <c r="G180" s="21"/>
      <c r="H180" s="67">
        <f t="shared" si="17"/>
        <v>758</v>
      </c>
      <c r="I180" s="36"/>
      <c r="J180" s="28">
        <v>1458</v>
      </c>
    </row>
    <row r="181" s="64" customFormat="1" ht="30" customHeight="1" spans="1:10">
      <c r="A181" s="28">
        <f t="shared" si="11"/>
        <v>179</v>
      </c>
      <c r="B181" s="28" t="s">
        <v>1588</v>
      </c>
      <c r="C181" s="37" t="s">
        <v>1597</v>
      </c>
      <c r="D181" s="21">
        <v>86</v>
      </c>
      <c r="E181" s="36">
        <v>86</v>
      </c>
      <c r="F181" s="67">
        <f t="shared" ref="F181:F212" si="18">E181</f>
        <v>86</v>
      </c>
      <c r="G181" s="21"/>
      <c r="H181" s="67">
        <f t="shared" si="17"/>
        <v>86</v>
      </c>
      <c r="I181" s="36"/>
      <c r="J181" s="28">
        <v>88</v>
      </c>
    </row>
    <row r="182" s="63" customFormat="1" ht="20" customHeight="1" spans="1:10">
      <c r="A182" s="28">
        <f t="shared" si="11"/>
        <v>180</v>
      </c>
      <c r="B182" s="28" t="s">
        <v>1588</v>
      </c>
      <c r="C182" s="74" t="s">
        <v>1598</v>
      </c>
      <c r="D182" s="21">
        <v>148</v>
      </c>
      <c r="E182" s="67">
        <v>148</v>
      </c>
      <c r="F182" s="67">
        <f t="shared" si="18"/>
        <v>148</v>
      </c>
      <c r="G182" s="67"/>
      <c r="H182" s="67">
        <f t="shared" si="17"/>
        <v>148</v>
      </c>
      <c r="I182" s="75"/>
      <c r="J182" s="28">
        <v>148</v>
      </c>
    </row>
    <row r="183" s="63" customFormat="1" ht="20" customHeight="1" spans="1:10">
      <c r="A183" s="28">
        <f t="shared" si="11"/>
        <v>181</v>
      </c>
      <c r="B183" s="28" t="s">
        <v>1588</v>
      </c>
      <c r="C183" s="74" t="s">
        <v>1599</v>
      </c>
      <c r="D183" s="21">
        <v>380</v>
      </c>
      <c r="E183" s="67">
        <v>480</v>
      </c>
      <c r="F183" s="67">
        <f t="shared" si="18"/>
        <v>480</v>
      </c>
      <c r="G183" s="67"/>
      <c r="H183" s="67">
        <f t="shared" si="17"/>
        <v>480</v>
      </c>
      <c r="I183" s="75"/>
      <c r="J183" s="28">
        <v>780.5</v>
      </c>
    </row>
    <row r="184" s="63" customFormat="1" ht="29" customHeight="1" spans="1:10">
      <c r="A184" s="28">
        <f t="shared" si="11"/>
        <v>182</v>
      </c>
      <c r="B184" s="28" t="s">
        <v>1588</v>
      </c>
      <c r="C184" s="74" t="s">
        <v>1600</v>
      </c>
      <c r="D184" s="21">
        <v>105</v>
      </c>
      <c r="E184" s="67">
        <v>105</v>
      </c>
      <c r="F184" s="67">
        <f t="shared" si="18"/>
        <v>105</v>
      </c>
      <c r="G184" s="67"/>
      <c r="H184" s="67">
        <f t="shared" si="17"/>
        <v>105</v>
      </c>
      <c r="I184" s="75"/>
      <c r="J184" s="28">
        <v>330.17</v>
      </c>
    </row>
    <row r="185" s="63" customFormat="1" ht="20" customHeight="1" spans="1:10">
      <c r="A185" s="28">
        <f t="shared" si="11"/>
        <v>183</v>
      </c>
      <c r="B185" s="28" t="s">
        <v>1588</v>
      </c>
      <c r="C185" s="74" t="s">
        <v>1601</v>
      </c>
      <c r="D185" s="21">
        <v>120</v>
      </c>
      <c r="E185" s="67">
        <v>100</v>
      </c>
      <c r="F185" s="67">
        <f t="shared" si="18"/>
        <v>100</v>
      </c>
      <c r="G185" s="67"/>
      <c r="H185" s="67">
        <f t="shared" si="17"/>
        <v>100</v>
      </c>
      <c r="I185" s="75"/>
      <c r="J185" s="28">
        <v>120</v>
      </c>
    </row>
    <row r="186" s="63" customFormat="1" ht="20" customHeight="1" spans="1:10">
      <c r="A186" s="28">
        <f t="shared" si="11"/>
        <v>184</v>
      </c>
      <c r="B186" s="28" t="s">
        <v>1588</v>
      </c>
      <c r="C186" s="74" t="s">
        <v>1602</v>
      </c>
      <c r="D186" s="21">
        <v>41</v>
      </c>
      <c r="E186" s="67">
        <v>33</v>
      </c>
      <c r="F186" s="67">
        <f t="shared" si="18"/>
        <v>33</v>
      </c>
      <c r="G186" s="67"/>
      <c r="H186" s="67">
        <f t="shared" si="17"/>
        <v>33</v>
      </c>
      <c r="I186" s="67"/>
      <c r="J186" s="28">
        <v>41</v>
      </c>
    </row>
    <row r="187" s="63" customFormat="1" ht="20" customHeight="1" spans="1:10">
      <c r="A187" s="28">
        <f t="shared" si="11"/>
        <v>185</v>
      </c>
      <c r="B187" s="28" t="s">
        <v>1588</v>
      </c>
      <c r="C187" s="37" t="s">
        <v>1290</v>
      </c>
      <c r="D187" s="21">
        <v>250</v>
      </c>
      <c r="E187" s="72">
        <v>250</v>
      </c>
      <c r="F187" s="67">
        <f t="shared" si="18"/>
        <v>250</v>
      </c>
      <c r="G187" s="67"/>
      <c r="H187" s="67">
        <f t="shared" si="17"/>
        <v>250</v>
      </c>
      <c r="I187" s="72"/>
      <c r="J187" s="28">
        <v>250</v>
      </c>
    </row>
    <row r="188" s="63" customFormat="1" ht="29" customHeight="1" spans="1:10">
      <c r="A188" s="28">
        <f t="shared" si="11"/>
        <v>186</v>
      </c>
      <c r="B188" s="28" t="s">
        <v>1588</v>
      </c>
      <c r="C188" s="20" t="s">
        <v>1603</v>
      </c>
      <c r="D188" s="21">
        <v>100</v>
      </c>
      <c r="E188" s="72">
        <v>100</v>
      </c>
      <c r="F188" s="67">
        <f t="shared" si="18"/>
        <v>100</v>
      </c>
      <c r="G188" s="67"/>
      <c r="H188" s="67">
        <f t="shared" si="17"/>
        <v>100</v>
      </c>
      <c r="I188" s="72"/>
      <c r="J188" s="28">
        <v>300</v>
      </c>
    </row>
    <row r="189" s="63" customFormat="1" ht="20" customHeight="1" spans="1:10">
      <c r="A189" s="28">
        <f t="shared" si="11"/>
        <v>187</v>
      </c>
      <c r="B189" s="28" t="s">
        <v>1588</v>
      </c>
      <c r="C189" s="37" t="s">
        <v>1604</v>
      </c>
      <c r="D189" s="21">
        <v>33</v>
      </c>
      <c r="E189" s="72">
        <v>28</v>
      </c>
      <c r="F189" s="67">
        <f t="shared" si="18"/>
        <v>28</v>
      </c>
      <c r="G189" s="67"/>
      <c r="H189" s="67">
        <f t="shared" si="17"/>
        <v>28</v>
      </c>
      <c r="I189" s="72"/>
      <c r="J189" s="28">
        <v>33.2</v>
      </c>
    </row>
    <row r="190" s="63" customFormat="1" ht="20" customHeight="1" spans="1:10">
      <c r="A190" s="28">
        <f t="shared" si="11"/>
        <v>188</v>
      </c>
      <c r="B190" s="28" t="s">
        <v>1588</v>
      </c>
      <c r="C190" s="37" t="s">
        <v>1589</v>
      </c>
      <c r="D190" s="21">
        <v>849</v>
      </c>
      <c r="E190" s="72">
        <v>613</v>
      </c>
      <c r="F190" s="67">
        <f t="shared" si="18"/>
        <v>613</v>
      </c>
      <c r="G190" s="67"/>
      <c r="H190" s="67">
        <f t="shared" si="17"/>
        <v>613</v>
      </c>
      <c r="I190" s="72"/>
      <c r="J190" s="28">
        <v>849</v>
      </c>
    </row>
    <row r="191" s="63" customFormat="1" ht="20" customHeight="1" spans="1:10">
      <c r="A191" s="28">
        <f t="shared" si="11"/>
        <v>189</v>
      </c>
      <c r="B191" s="28" t="s">
        <v>1588</v>
      </c>
      <c r="C191" s="37" t="s">
        <v>1605</v>
      </c>
      <c r="D191" s="21">
        <v>22</v>
      </c>
      <c r="E191" s="72">
        <v>22</v>
      </c>
      <c r="F191" s="67">
        <f t="shared" si="18"/>
        <v>22</v>
      </c>
      <c r="G191" s="67"/>
      <c r="H191" s="67">
        <f t="shared" si="17"/>
        <v>22</v>
      </c>
      <c r="I191" s="72"/>
      <c r="J191" s="28">
        <v>22.42</v>
      </c>
    </row>
    <row r="192" s="63" customFormat="1" ht="20" customHeight="1" spans="1:10">
      <c r="A192" s="28">
        <f t="shared" si="11"/>
        <v>190</v>
      </c>
      <c r="B192" s="28" t="s">
        <v>1588</v>
      </c>
      <c r="C192" s="20" t="s">
        <v>1448</v>
      </c>
      <c r="D192" s="21">
        <v>215</v>
      </c>
      <c r="E192" s="67">
        <v>215</v>
      </c>
      <c r="F192" s="67">
        <f t="shared" si="18"/>
        <v>215</v>
      </c>
      <c r="G192" s="67"/>
      <c r="H192" s="67">
        <f t="shared" si="17"/>
        <v>215</v>
      </c>
      <c r="I192" s="67"/>
      <c r="J192" s="28">
        <v>215</v>
      </c>
    </row>
    <row r="193" s="63" customFormat="1" ht="20" customHeight="1" spans="1:10">
      <c r="A193" s="28">
        <f t="shared" si="11"/>
        <v>191</v>
      </c>
      <c r="B193" s="28" t="s">
        <v>1606</v>
      </c>
      <c r="C193" s="20" t="s">
        <v>1607</v>
      </c>
      <c r="D193" s="21">
        <v>248</v>
      </c>
      <c r="E193" s="67">
        <v>248</v>
      </c>
      <c r="F193" s="67">
        <f t="shared" si="18"/>
        <v>248</v>
      </c>
      <c r="G193" s="67"/>
      <c r="H193" s="67">
        <f t="shared" si="17"/>
        <v>248</v>
      </c>
      <c r="I193" s="67"/>
      <c r="J193" s="28">
        <v>248</v>
      </c>
    </row>
    <row r="194" s="63" customFormat="1" ht="20" customHeight="1" spans="1:10">
      <c r="A194" s="28">
        <f t="shared" si="11"/>
        <v>192</v>
      </c>
      <c r="B194" s="28" t="s">
        <v>1606</v>
      </c>
      <c r="C194" s="20" t="s">
        <v>1608</v>
      </c>
      <c r="D194" s="21">
        <v>859</v>
      </c>
      <c r="E194" s="67">
        <v>702</v>
      </c>
      <c r="F194" s="67">
        <f t="shared" si="18"/>
        <v>702</v>
      </c>
      <c r="G194" s="67"/>
      <c r="H194" s="67">
        <f t="shared" si="17"/>
        <v>702</v>
      </c>
      <c r="I194" s="67"/>
      <c r="J194" s="28">
        <v>813</v>
      </c>
    </row>
    <row r="195" s="63" customFormat="1" ht="20" customHeight="1" spans="1:10">
      <c r="A195" s="28">
        <f t="shared" si="11"/>
        <v>193</v>
      </c>
      <c r="B195" s="28" t="s">
        <v>1606</v>
      </c>
      <c r="C195" s="20" t="s">
        <v>1609</v>
      </c>
      <c r="D195" s="21">
        <v>415.29</v>
      </c>
      <c r="E195" s="67">
        <v>399</v>
      </c>
      <c r="F195" s="67">
        <f t="shared" si="18"/>
        <v>399</v>
      </c>
      <c r="G195" s="67"/>
      <c r="H195" s="67">
        <f t="shared" si="17"/>
        <v>399</v>
      </c>
      <c r="I195" s="67"/>
      <c r="J195" s="28">
        <v>415.29</v>
      </c>
    </row>
    <row r="196" s="63" customFormat="1" ht="20" customHeight="1" spans="1:10">
      <c r="A196" s="28">
        <f t="shared" ref="A196:A236" si="19">ROW()-2</f>
        <v>194</v>
      </c>
      <c r="B196" s="28" t="s">
        <v>1606</v>
      </c>
      <c r="C196" s="20" t="s">
        <v>1610</v>
      </c>
      <c r="D196" s="21">
        <v>771.08</v>
      </c>
      <c r="E196" s="67">
        <v>680</v>
      </c>
      <c r="F196" s="67">
        <f t="shared" si="18"/>
        <v>680</v>
      </c>
      <c r="G196" s="67"/>
      <c r="H196" s="67">
        <f t="shared" si="17"/>
        <v>680</v>
      </c>
      <c r="I196" s="67"/>
      <c r="J196" s="28">
        <v>982.77</v>
      </c>
    </row>
    <row r="197" s="63" customFormat="1" ht="20" customHeight="1" spans="1:10">
      <c r="A197" s="28">
        <f t="shared" si="19"/>
        <v>195</v>
      </c>
      <c r="B197" s="28" t="s">
        <v>1606</v>
      </c>
      <c r="C197" s="20" t="s">
        <v>1611</v>
      </c>
      <c r="D197" s="21">
        <v>312</v>
      </c>
      <c r="E197" s="67">
        <v>300</v>
      </c>
      <c r="F197" s="67">
        <f t="shared" si="18"/>
        <v>300</v>
      </c>
      <c r="G197" s="67"/>
      <c r="H197" s="67">
        <f t="shared" si="17"/>
        <v>300</v>
      </c>
      <c r="I197" s="67"/>
      <c r="J197" s="28">
        <v>312</v>
      </c>
    </row>
    <row r="198" s="63" customFormat="1" ht="20" customHeight="1" spans="1:10">
      <c r="A198" s="28">
        <f t="shared" si="19"/>
        <v>196</v>
      </c>
      <c r="B198" s="28" t="s">
        <v>1606</v>
      </c>
      <c r="C198" s="20" t="s">
        <v>1612</v>
      </c>
      <c r="D198" s="21">
        <v>141.5</v>
      </c>
      <c r="E198" s="67">
        <v>141</v>
      </c>
      <c r="F198" s="67">
        <f t="shared" si="18"/>
        <v>141</v>
      </c>
      <c r="G198" s="67"/>
      <c r="H198" s="67">
        <f t="shared" si="17"/>
        <v>141</v>
      </c>
      <c r="I198" s="67"/>
      <c r="J198" s="28">
        <v>141.5</v>
      </c>
    </row>
    <row r="199" s="63" customFormat="1" ht="20" customHeight="1" spans="1:10">
      <c r="A199" s="28">
        <f t="shared" si="19"/>
        <v>197</v>
      </c>
      <c r="B199" s="28" t="s">
        <v>1606</v>
      </c>
      <c r="C199" s="20" t="s">
        <v>1613</v>
      </c>
      <c r="D199" s="21">
        <v>354</v>
      </c>
      <c r="E199" s="67">
        <v>378</v>
      </c>
      <c r="F199" s="67">
        <f t="shared" si="18"/>
        <v>378</v>
      </c>
      <c r="G199" s="67"/>
      <c r="H199" s="67">
        <f t="shared" si="17"/>
        <v>378</v>
      </c>
      <c r="I199" s="67"/>
      <c r="J199" s="28">
        <v>802.2</v>
      </c>
    </row>
    <row r="200" s="63" customFormat="1" ht="20" customHeight="1" spans="1:10">
      <c r="A200" s="28">
        <f t="shared" si="19"/>
        <v>198</v>
      </c>
      <c r="B200" s="28" t="s">
        <v>1606</v>
      </c>
      <c r="C200" s="20" t="s">
        <v>1614</v>
      </c>
      <c r="D200" s="21">
        <v>50</v>
      </c>
      <c r="E200" s="67">
        <v>50</v>
      </c>
      <c r="F200" s="67">
        <f t="shared" si="18"/>
        <v>50</v>
      </c>
      <c r="G200" s="67"/>
      <c r="H200" s="67">
        <f t="shared" si="17"/>
        <v>50</v>
      </c>
      <c r="I200" s="67"/>
      <c r="J200" s="28">
        <v>60</v>
      </c>
    </row>
    <row r="201" s="63" customFormat="1" ht="20" customHeight="1" spans="1:10">
      <c r="A201" s="28">
        <f t="shared" si="19"/>
        <v>199</v>
      </c>
      <c r="B201" s="28" t="s">
        <v>1606</v>
      </c>
      <c r="C201" s="20" t="s">
        <v>1615</v>
      </c>
      <c r="D201" s="21">
        <v>57.5</v>
      </c>
      <c r="E201" s="67">
        <v>57.5</v>
      </c>
      <c r="F201" s="67">
        <f t="shared" si="18"/>
        <v>57.5</v>
      </c>
      <c r="G201" s="67"/>
      <c r="H201" s="67">
        <f t="shared" si="17"/>
        <v>57.5</v>
      </c>
      <c r="I201" s="67"/>
      <c r="J201" s="28">
        <v>57.5</v>
      </c>
    </row>
    <row r="202" s="63" customFormat="1" ht="20" customHeight="1" spans="1:10">
      <c r="A202" s="28">
        <f t="shared" si="19"/>
        <v>200</v>
      </c>
      <c r="B202" s="28" t="s">
        <v>1606</v>
      </c>
      <c r="C202" s="20" t="s">
        <v>1589</v>
      </c>
      <c r="D202" s="21">
        <v>60.36</v>
      </c>
      <c r="E202" s="67">
        <v>58</v>
      </c>
      <c r="F202" s="67">
        <f t="shared" si="18"/>
        <v>58</v>
      </c>
      <c r="G202" s="67"/>
      <c r="H202" s="67">
        <f t="shared" ref="H202:H235" si="20">E202+G202-I202</f>
        <v>58</v>
      </c>
      <c r="I202" s="67"/>
      <c r="J202" s="28">
        <v>82.46</v>
      </c>
    </row>
    <row r="203" s="63" customFormat="1" ht="20" customHeight="1" spans="1:10">
      <c r="A203" s="28">
        <f t="shared" si="19"/>
        <v>201</v>
      </c>
      <c r="B203" s="28" t="s">
        <v>1606</v>
      </c>
      <c r="C203" s="20" t="s">
        <v>1616</v>
      </c>
      <c r="D203" s="21">
        <v>96</v>
      </c>
      <c r="E203" s="67">
        <v>96</v>
      </c>
      <c r="F203" s="67">
        <f t="shared" si="18"/>
        <v>96</v>
      </c>
      <c r="G203" s="67"/>
      <c r="H203" s="67">
        <f t="shared" si="20"/>
        <v>96</v>
      </c>
      <c r="I203" s="67"/>
      <c r="J203" s="28">
        <v>96</v>
      </c>
    </row>
    <row r="204" s="63" customFormat="1" ht="20" customHeight="1" spans="1:10">
      <c r="A204" s="28">
        <f t="shared" si="19"/>
        <v>202</v>
      </c>
      <c r="B204" s="28" t="s">
        <v>1606</v>
      </c>
      <c r="C204" s="20" t="s">
        <v>1617</v>
      </c>
      <c r="D204" s="21">
        <v>21</v>
      </c>
      <c r="E204" s="67">
        <v>21</v>
      </c>
      <c r="F204" s="67">
        <f t="shared" si="18"/>
        <v>21</v>
      </c>
      <c r="G204" s="67"/>
      <c r="H204" s="67">
        <f t="shared" si="20"/>
        <v>21</v>
      </c>
      <c r="I204" s="67"/>
      <c r="J204" s="28">
        <v>96.57</v>
      </c>
    </row>
    <row r="205" s="63" customFormat="1" ht="20" customHeight="1" spans="1:10">
      <c r="A205" s="28">
        <f t="shared" si="19"/>
        <v>203</v>
      </c>
      <c r="B205" s="28" t="s">
        <v>1606</v>
      </c>
      <c r="C205" s="20" t="s">
        <v>1618</v>
      </c>
      <c r="D205" s="21">
        <v>56.06</v>
      </c>
      <c r="E205" s="67">
        <v>56.06</v>
      </c>
      <c r="F205" s="67">
        <f t="shared" si="18"/>
        <v>56.06</v>
      </c>
      <c r="G205" s="67"/>
      <c r="H205" s="67">
        <f t="shared" si="20"/>
        <v>56.06</v>
      </c>
      <c r="I205" s="67"/>
      <c r="J205" s="28">
        <v>56.06</v>
      </c>
    </row>
    <row r="206" s="63" customFormat="1" ht="20" customHeight="1" spans="1:10">
      <c r="A206" s="28">
        <f t="shared" si="19"/>
        <v>204</v>
      </c>
      <c r="B206" s="28" t="s">
        <v>1606</v>
      </c>
      <c r="C206" s="20" t="s">
        <v>1619</v>
      </c>
      <c r="D206" s="21">
        <v>138.8</v>
      </c>
      <c r="E206" s="67">
        <v>137</v>
      </c>
      <c r="F206" s="67">
        <f t="shared" si="18"/>
        <v>137</v>
      </c>
      <c r="G206" s="67"/>
      <c r="H206" s="67">
        <f t="shared" si="20"/>
        <v>137</v>
      </c>
      <c r="I206" s="67"/>
      <c r="J206" s="28">
        <v>138.8</v>
      </c>
    </row>
    <row r="207" s="63" customFormat="1" ht="20" customHeight="1" spans="1:10">
      <c r="A207" s="28">
        <f t="shared" si="19"/>
        <v>205</v>
      </c>
      <c r="B207" s="28" t="s">
        <v>1606</v>
      </c>
      <c r="C207" s="20" t="s">
        <v>1620</v>
      </c>
      <c r="D207" s="21">
        <v>220</v>
      </c>
      <c r="E207" s="67">
        <v>210</v>
      </c>
      <c r="F207" s="67">
        <f t="shared" si="18"/>
        <v>210</v>
      </c>
      <c r="G207" s="67"/>
      <c r="H207" s="67">
        <f t="shared" si="20"/>
        <v>210</v>
      </c>
      <c r="I207" s="67"/>
      <c r="J207" s="28">
        <v>220</v>
      </c>
    </row>
    <row r="208" s="63" customFormat="1" ht="20" customHeight="1" spans="1:10">
      <c r="A208" s="28">
        <f t="shared" si="19"/>
        <v>206</v>
      </c>
      <c r="B208" s="28" t="s">
        <v>1606</v>
      </c>
      <c r="C208" s="76" t="s">
        <v>1023</v>
      </c>
      <c r="D208" s="21">
        <v>213.6</v>
      </c>
      <c r="E208" s="67">
        <v>208</v>
      </c>
      <c r="F208" s="67">
        <f t="shared" si="18"/>
        <v>208</v>
      </c>
      <c r="G208" s="67"/>
      <c r="H208" s="67">
        <f t="shared" si="20"/>
        <v>208</v>
      </c>
      <c r="I208" s="67"/>
      <c r="J208" s="28">
        <v>213.6</v>
      </c>
    </row>
    <row r="209" s="63" customFormat="1" ht="20" customHeight="1" spans="1:10">
      <c r="A209" s="28">
        <f t="shared" si="19"/>
        <v>207</v>
      </c>
      <c r="B209" s="28" t="s">
        <v>1606</v>
      </c>
      <c r="C209" s="77" t="s">
        <v>1621</v>
      </c>
      <c r="D209" s="21">
        <v>121</v>
      </c>
      <c r="E209" s="67">
        <v>121</v>
      </c>
      <c r="F209" s="67">
        <f t="shared" si="18"/>
        <v>121</v>
      </c>
      <c r="G209" s="67"/>
      <c r="H209" s="67">
        <f t="shared" si="20"/>
        <v>121</v>
      </c>
      <c r="I209" s="67"/>
      <c r="J209" s="28">
        <v>121</v>
      </c>
    </row>
    <row r="210" s="63" customFormat="1" ht="20" customHeight="1" spans="1:10">
      <c r="A210" s="28">
        <f t="shared" si="19"/>
        <v>208</v>
      </c>
      <c r="B210" s="28" t="s">
        <v>1606</v>
      </c>
      <c r="C210" s="78" t="s">
        <v>1622</v>
      </c>
      <c r="D210" s="21"/>
      <c r="E210" s="67">
        <v>111</v>
      </c>
      <c r="F210" s="67">
        <f t="shared" si="18"/>
        <v>111</v>
      </c>
      <c r="G210" s="67"/>
      <c r="H210" s="67">
        <f t="shared" si="20"/>
        <v>111</v>
      </c>
      <c r="I210" s="67"/>
      <c r="J210" s="28">
        <v>111</v>
      </c>
    </row>
    <row r="211" s="63" customFormat="1" ht="20" customHeight="1" spans="1:10">
      <c r="A211" s="28">
        <f t="shared" si="19"/>
        <v>209</v>
      </c>
      <c r="B211" s="28" t="s">
        <v>1606</v>
      </c>
      <c r="C211" s="78" t="s">
        <v>1623</v>
      </c>
      <c r="D211" s="21"/>
      <c r="E211" s="67">
        <v>111.77</v>
      </c>
      <c r="F211" s="67">
        <f t="shared" si="18"/>
        <v>111.77</v>
      </c>
      <c r="G211" s="67"/>
      <c r="H211" s="67">
        <f t="shared" si="20"/>
        <v>111.77</v>
      </c>
      <c r="I211" s="67"/>
      <c r="J211" s="28">
        <v>111.77</v>
      </c>
    </row>
    <row r="212" s="63" customFormat="1" ht="20" customHeight="1" spans="1:10">
      <c r="A212" s="28">
        <f t="shared" si="19"/>
        <v>210</v>
      </c>
      <c r="B212" s="28" t="s">
        <v>1606</v>
      </c>
      <c r="C212" s="78" t="s">
        <v>1624</v>
      </c>
      <c r="D212" s="21">
        <v>110</v>
      </c>
      <c r="E212" s="67">
        <v>65</v>
      </c>
      <c r="F212" s="67">
        <f t="shared" si="18"/>
        <v>65</v>
      </c>
      <c r="G212" s="67"/>
      <c r="H212" s="67">
        <f t="shared" si="20"/>
        <v>65</v>
      </c>
      <c r="I212" s="67"/>
      <c r="J212" s="28">
        <v>160</v>
      </c>
    </row>
    <row r="213" s="63" customFormat="1" ht="20" customHeight="1" spans="1:10">
      <c r="A213" s="28">
        <f t="shared" si="19"/>
        <v>211</v>
      </c>
      <c r="B213" s="28" t="s">
        <v>1606</v>
      </c>
      <c r="C213" s="37" t="s">
        <v>1625</v>
      </c>
      <c r="D213" s="21">
        <v>2</v>
      </c>
      <c r="E213" s="67">
        <v>2</v>
      </c>
      <c r="F213" s="67">
        <f t="shared" ref="F213:F235" si="21">E213</f>
        <v>2</v>
      </c>
      <c r="G213" s="67"/>
      <c r="H213" s="67">
        <f t="shared" si="20"/>
        <v>2</v>
      </c>
      <c r="I213" s="67"/>
      <c r="J213" s="28">
        <v>6.5</v>
      </c>
    </row>
    <row r="214" s="63" customFormat="1" ht="20" customHeight="1" spans="1:10">
      <c r="A214" s="28">
        <f t="shared" si="19"/>
        <v>212</v>
      </c>
      <c r="B214" s="28" t="s">
        <v>1626</v>
      </c>
      <c r="C214" s="37" t="s">
        <v>1627</v>
      </c>
      <c r="D214" s="21">
        <v>50</v>
      </c>
      <c r="E214" s="67">
        <v>20</v>
      </c>
      <c r="F214" s="67">
        <f t="shared" si="21"/>
        <v>20</v>
      </c>
      <c r="G214" s="67"/>
      <c r="H214" s="67">
        <f t="shared" si="20"/>
        <v>20</v>
      </c>
      <c r="I214" s="67"/>
      <c r="J214" s="28">
        <v>65.6</v>
      </c>
    </row>
    <row r="215" s="63" customFormat="1" ht="20" customHeight="1" spans="1:10">
      <c r="A215" s="28">
        <f t="shared" si="19"/>
        <v>213</v>
      </c>
      <c r="B215" s="28" t="s">
        <v>1626</v>
      </c>
      <c r="C215" s="32" t="s">
        <v>1628</v>
      </c>
      <c r="D215" s="21">
        <v>96.8</v>
      </c>
      <c r="E215" s="67">
        <v>96.8</v>
      </c>
      <c r="F215" s="67">
        <f t="shared" si="21"/>
        <v>96.8</v>
      </c>
      <c r="G215" s="67"/>
      <c r="H215" s="67">
        <f t="shared" si="20"/>
        <v>96.8</v>
      </c>
      <c r="I215" s="67"/>
      <c r="J215" s="28">
        <v>96.8</v>
      </c>
    </row>
    <row r="216" s="63" customFormat="1" ht="20" customHeight="1" spans="1:10">
      <c r="A216" s="28">
        <f t="shared" si="19"/>
        <v>214</v>
      </c>
      <c r="B216" s="28" t="s">
        <v>1626</v>
      </c>
      <c r="C216" s="20" t="s">
        <v>1629</v>
      </c>
      <c r="D216" s="21">
        <v>165.11</v>
      </c>
      <c r="E216" s="67">
        <v>165.11</v>
      </c>
      <c r="F216" s="67">
        <f t="shared" si="21"/>
        <v>165.11</v>
      </c>
      <c r="G216" s="67"/>
      <c r="H216" s="67">
        <f t="shared" si="20"/>
        <v>165.11</v>
      </c>
      <c r="I216" s="67"/>
      <c r="J216" s="28">
        <v>165.11</v>
      </c>
    </row>
    <row r="217" s="63" customFormat="1" ht="20" customHeight="1" spans="1:10">
      <c r="A217" s="28">
        <f t="shared" si="19"/>
        <v>215</v>
      </c>
      <c r="B217" s="28" t="s">
        <v>1626</v>
      </c>
      <c r="C217" s="20" t="s">
        <v>1630</v>
      </c>
      <c r="D217" s="21">
        <v>171</v>
      </c>
      <c r="E217" s="67">
        <v>171</v>
      </c>
      <c r="F217" s="67">
        <f t="shared" si="21"/>
        <v>171</v>
      </c>
      <c r="G217" s="67"/>
      <c r="H217" s="67">
        <f t="shared" si="20"/>
        <v>171</v>
      </c>
      <c r="I217" s="67"/>
      <c r="J217" s="28">
        <v>171</v>
      </c>
    </row>
    <row r="218" s="63" customFormat="1" ht="20" customHeight="1" spans="1:10">
      <c r="A218" s="28">
        <f t="shared" si="19"/>
        <v>216</v>
      </c>
      <c r="B218" s="28" t="s">
        <v>1626</v>
      </c>
      <c r="C218" s="32" t="s">
        <v>1631</v>
      </c>
      <c r="D218" s="21">
        <v>485</v>
      </c>
      <c r="E218" s="67">
        <v>386</v>
      </c>
      <c r="F218" s="67">
        <f t="shared" si="21"/>
        <v>386</v>
      </c>
      <c r="G218" s="67"/>
      <c r="H218" s="67">
        <f t="shared" si="20"/>
        <v>386</v>
      </c>
      <c r="I218" s="67"/>
      <c r="J218" s="28">
        <v>386.62</v>
      </c>
    </row>
    <row r="219" s="63" customFormat="1" ht="20" customHeight="1" spans="1:10">
      <c r="A219" s="28">
        <f t="shared" si="19"/>
        <v>217</v>
      </c>
      <c r="B219" s="28" t="s">
        <v>1626</v>
      </c>
      <c r="C219" s="78" t="s">
        <v>27</v>
      </c>
      <c r="D219" s="21">
        <v>125</v>
      </c>
      <c r="E219" s="67">
        <v>169</v>
      </c>
      <c r="F219" s="67">
        <f t="shared" si="21"/>
        <v>169</v>
      </c>
      <c r="G219" s="67"/>
      <c r="H219" s="67">
        <f t="shared" si="20"/>
        <v>169</v>
      </c>
      <c r="I219" s="67"/>
      <c r="J219" s="28">
        <v>265</v>
      </c>
    </row>
    <row r="220" s="63" customFormat="1" ht="20" customHeight="1" spans="1:10">
      <c r="A220" s="28">
        <f t="shared" si="19"/>
        <v>218</v>
      </c>
      <c r="B220" s="28" t="s">
        <v>1626</v>
      </c>
      <c r="C220" s="76" t="s">
        <v>1507</v>
      </c>
      <c r="D220" s="21">
        <v>310.22</v>
      </c>
      <c r="E220" s="67">
        <v>310.22</v>
      </c>
      <c r="F220" s="67">
        <f t="shared" si="21"/>
        <v>310.22</v>
      </c>
      <c r="G220" s="67"/>
      <c r="H220" s="67">
        <f t="shared" si="20"/>
        <v>310.22</v>
      </c>
      <c r="I220" s="67"/>
      <c r="J220" s="28">
        <v>310.22</v>
      </c>
    </row>
    <row r="221" s="63" customFormat="1" ht="20" customHeight="1" spans="1:10">
      <c r="A221" s="28">
        <f t="shared" si="19"/>
        <v>219</v>
      </c>
      <c r="B221" s="28" t="s">
        <v>1626</v>
      </c>
      <c r="C221" s="77" t="s">
        <v>1552</v>
      </c>
      <c r="D221" s="21">
        <v>90</v>
      </c>
      <c r="E221" s="67">
        <v>90</v>
      </c>
      <c r="F221" s="67">
        <f t="shared" si="21"/>
        <v>90</v>
      </c>
      <c r="G221" s="67"/>
      <c r="H221" s="67">
        <f t="shared" si="20"/>
        <v>90</v>
      </c>
      <c r="I221" s="67"/>
      <c r="J221" s="28">
        <v>90</v>
      </c>
    </row>
    <row r="222" s="63" customFormat="1" ht="20" customHeight="1" spans="1:10">
      <c r="A222" s="28">
        <f t="shared" si="19"/>
        <v>220</v>
      </c>
      <c r="B222" s="28" t="s">
        <v>1626</v>
      </c>
      <c r="C222" s="77" t="s">
        <v>1504</v>
      </c>
      <c r="D222" s="21">
        <v>79.82</v>
      </c>
      <c r="E222" s="67">
        <v>79.82</v>
      </c>
      <c r="F222" s="67">
        <f t="shared" si="21"/>
        <v>79.82</v>
      </c>
      <c r="G222" s="67"/>
      <c r="H222" s="67">
        <f t="shared" si="20"/>
        <v>79.82</v>
      </c>
      <c r="I222" s="67"/>
      <c r="J222" s="28">
        <v>79.82</v>
      </c>
    </row>
    <row r="223" s="63" customFormat="1" ht="20" customHeight="1" spans="1:10">
      <c r="A223" s="28">
        <f t="shared" si="19"/>
        <v>221</v>
      </c>
      <c r="B223" s="28" t="s">
        <v>1626</v>
      </c>
      <c r="C223" s="78" t="s">
        <v>1632</v>
      </c>
      <c r="D223" s="21">
        <v>155.74</v>
      </c>
      <c r="E223" s="67">
        <v>155.74</v>
      </c>
      <c r="F223" s="67">
        <f t="shared" si="21"/>
        <v>155.74</v>
      </c>
      <c r="G223" s="67"/>
      <c r="H223" s="67">
        <f t="shared" si="20"/>
        <v>155.74</v>
      </c>
      <c r="I223" s="67"/>
      <c r="J223" s="28">
        <v>160</v>
      </c>
    </row>
    <row r="224" s="63" customFormat="1" ht="57" customHeight="1" spans="1:10">
      <c r="A224" s="28">
        <f t="shared" si="19"/>
        <v>222</v>
      </c>
      <c r="B224" s="28" t="s">
        <v>1626</v>
      </c>
      <c r="C224" s="78" t="s">
        <v>1633</v>
      </c>
      <c r="D224" s="21">
        <v>391.4</v>
      </c>
      <c r="E224" s="67">
        <v>451.85</v>
      </c>
      <c r="F224" s="67">
        <f t="shared" si="21"/>
        <v>451.85</v>
      </c>
      <c r="G224" s="67">
        <v>5.94</v>
      </c>
      <c r="H224" s="67">
        <f t="shared" si="20"/>
        <v>457.79</v>
      </c>
      <c r="I224" s="67"/>
      <c r="J224" s="28">
        <v>599.6</v>
      </c>
    </row>
    <row r="225" s="63" customFormat="1" ht="20" customHeight="1" spans="1:10">
      <c r="A225" s="28">
        <f t="shared" si="19"/>
        <v>223</v>
      </c>
      <c r="B225" s="28" t="s">
        <v>1626</v>
      </c>
      <c r="C225" s="20" t="s">
        <v>1634</v>
      </c>
      <c r="D225" s="21">
        <v>72.15</v>
      </c>
      <c r="E225" s="67"/>
      <c r="F225" s="67"/>
      <c r="G225" s="67">
        <v>7.78</v>
      </c>
      <c r="H225" s="67">
        <f t="shared" si="20"/>
        <v>7.78</v>
      </c>
      <c r="I225" s="67"/>
      <c r="J225" s="28">
        <v>72.15</v>
      </c>
    </row>
    <row r="226" s="63" customFormat="1" ht="20" customHeight="1" spans="1:10">
      <c r="A226" s="28">
        <f t="shared" si="19"/>
        <v>224</v>
      </c>
      <c r="B226" s="28" t="s">
        <v>1626</v>
      </c>
      <c r="C226" s="78" t="s">
        <v>29</v>
      </c>
      <c r="D226" s="21">
        <v>343.2</v>
      </c>
      <c r="E226" s="67">
        <v>343.2</v>
      </c>
      <c r="F226" s="67">
        <f t="shared" ref="F226:F235" si="22">E226</f>
        <v>343.2</v>
      </c>
      <c r="G226" s="67"/>
      <c r="H226" s="67">
        <f t="shared" si="20"/>
        <v>343.2</v>
      </c>
      <c r="I226" s="67"/>
      <c r="J226" s="28">
        <v>343.2</v>
      </c>
    </row>
    <row r="227" s="63" customFormat="1" ht="20" customHeight="1" spans="1:10">
      <c r="A227" s="28">
        <f t="shared" si="19"/>
        <v>225</v>
      </c>
      <c r="B227" s="28" t="s">
        <v>1626</v>
      </c>
      <c r="C227" s="77" t="s">
        <v>1635</v>
      </c>
      <c r="D227" s="21">
        <v>105.05</v>
      </c>
      <c r="E227" s="67">
        <v>105.05</v>
      </c>
      <c r="F227" s="67">
        <f t="shared" si="22"/>
        <v>105.05</v>
      </c>
      <c r="G227" s="67"/>
      <c r="H227" s="67">
        <f t="shared" si="20"/>
        <v>105.05</v>
      </c>
      <c r="I227" s="67"/>
      <c r="J227" s="28">
        <v>105.05</v>
      </c>
    </row>
    <row r="228" s="64" customFormat="1" ht="30" customHeight="1" spans="1:10">
      <c r="A228" s="28">
        <f t="shared" si="19"/>
        <v>226</v>
      </c>
      <c r="B228" s="28" t="s">
        <v>1626</v>
      </c>
      <c r="C228" s="77" t="s">
        <v>132</v>
      </c>
      <c r="D228" s="21">
        <v>217.86</v>
      </c>
      <c r="E228" s="21">
        <v>217.86</v>
      </c>
      <c r="F228" s="67">
        <f t="shared" si="22"/>
        <v>217.86</v>
      </c>
      <c r="G228" s="21"/>
      <c r="H228" s="67">
        <f t="shared" si="20"/>
        <v>217.86</v>
      </c>
      <c r="I228" s="21"/>
      <c r="J228" s="28">
        <v>217.86</v>
      </c>
    </row>
    <row r="229" s="63" customFormat="1" ht="20" customHeight="1" spans="1:10">
      <c r="A229" s="28">
        <f t="shared" si="19"/>
        <v>227</v>
      </c>
      <c r="B229" s="28" t="s">
        <v>1626</v>
      </c>
      <c r="C229" s="20" t="s">
        <v>1636</v>
      </c>
      <c r="D229" s="21">
        <v>245</v>
      </c>
      <c r="E229" s="67">
        <v>232</v>
      </c>
      <c r="F229" s="67">
        <f t="shared" si="22"/>
        <v>232</v>
      </c>
      <c r="G229" s="67"/>
      <c r="H229" s="67">
        <f t="shared" si="20"/>
        <v>232</v>
      </c>
      <c r="I229" s="67"/>
      <c r="J229" s="28">
        <v>232</v>
      </c>
    </row>
    <row r="230" s="63" customFormat="1" ht="30" customHeight="1" spans="1:10">
      <c r="A230" s="28">
        <f t="shared" si="19"/>
        <v>228</v>
      </c>
      <c r="B230" s="28" t="s">
        <v>1626</v>
      </c>
      <c r="C230" s="20" t="s">
        <v>1637</v>
      </c>
      <c r="D230" s="21">
        <v>1583</v>
      </c>
      <c r="E230" s="67">
        <v>223</v>
      </c>
      <c r="F230" s="67">
        <f t="shared" si="22"/>
        <v>223</v>
      </c>
      <c r="G230" s="67"/>
      <c r="H230" s="67">
        <f t="shared" si="20"/>
        <v>223</v>
      </c>
      <c r="I230" s="67"/>
      <c r="J230" s="28">
        <v>1800</v>
      </c>
    </row>
    <row r="231" s="63" customFormat="1" ht="33" customHeight="1" spans="1:10">
      <c r="A231" s="28">
        <f t="shared" si="19"/>
        <v>229</v>
      </c>
      <c r="B231" s="28" t="s">
        <v>1626</v>
      </c>
      <c r="C231" s="20" t="s">
        <v>1638</v>
      </c>
      <c r="D231" s="21">
        <v>88</v>
      </c>
      <c r="E231" s="67">
        <v>88</v>
      </c>
      <c r="F231" s="67">
        <f t="shared" si="22"/>
        <v>88</v>
      </c>
      <c r="G231" s="67"/>
      <c r="H231" s="67">
        <f t="shared" si="20"/>
        <v>88</v>
      </c>
      <c r="I231" s="67"/>
      <c r="J231" s="28">
        <v>242.7</v>
      </c>
    </row>
    <row r="232" s="63" customFormat="1" ht="20" customHeight="1" spans="1:10">
      <c r="A232" s="28">
        <f t="shared" si="19"/>
        <v>230</v>
      </c>
      <c r="B232" s="28" t="s">
        <v>1626</v>
      </c>
      <c r="C232" s="20" t="s">
        <v>1523</v>
      </c>
      <c r="D232" s="21">
        <v>20</v>
      </c>
      <c r="E232" s="67">
        <v>20</v>
      </c>
      <c r="F232" s="67">
        <f t="shared" si="22"/>
        <v>20</v>
      </c>
      <c r="G232" s="67"/>
      <c r="H232" s="67">
        <f t="shared" si="20"/>
        <v>20</v>
      </c>
      <c r="I232" s="67"/>
      <c r="J232" s="28">
        <v>32.5</v>
      </c>
    </row>
    <row r="233" s="63" customFormat="1" ht="20" customHeight="1" spans="1:10">
      <c r="A233" s="28">
        <f t="shared" si="19"/>
        <v>231</v>
      </c>
      <c r="B233" s="28" t="s">
        <v>1626</v>
      </c>
      <c r="C233" s="20" t="s">
        <v>1501</v>
      </c>
      <c r="D233" s="21"/>
      <c r="E233" s="67">
        <v>50</v>
      </c>
      <c r="F233" s="67">
        <f t="shared" si="22"/>
        <v>50</v>
      </c>
      <c r="G233" s="67"/>
      <c r="H233" s="67">
        <f t="shared" si="20"/>
        <v>50</v>
      </c>
      <c r="I233" s="67"/>
      <c r="J233" s="28"/>
    </row>
    <row r="234" s="63" customFormat="1" ht="20" customHeight="1" spans="1:10">
      <c r="A234" s="28">
        <f t="shared" si="19"/>
        <v>232</v>
      </c>
      <c r="B234" s="28" t="s">
        <v>1626</v>
      </c>
      <c r="C234" s="20" t="s">
        <v>1639</v>
      </c>
      <c r="D234" s="21">
        <v>7.2</v>
      </c>
      <c r="E234" s="67">
        <v>7.2</v>
      </c>
      <c r="F234" s="67">
        <f t="shared" si="22"/>
        <v>7.2</v>
      </c>
      <c r="G234" s="67"/>
      <c r="H234" s="67">
        <f t="shared" si="20"/>
        <v>7.2</v>
      </c>
      <c r="I234" s="67"/>
      <c r="J234" s="28">
        <v>26.75</v>
      </c>
    </row>
    <row r="235" s="63" customFormat="1" ht="20" customHeight="1" spans="1:10">
      <c r="A235" s="28">
        <f t="shared" si="19"/>
        <v>233</v>
      </c>
      <c r="B235" s="28" t="s">
        <v>1626</v>
      </c>
      <c r="C235" s="20" t="s">
        <v>1640</v>
      </c>
      <c r="D235" s="21">
        <v>7.8</v>
      </c>
      <c r="E235" s="67">
        <v>7.8</v>
      </c>
      <c r="F235" s="67">
        <f t="shared" si="22"/>
        <v>7.8</v>
      </c>
      <c r="G235" s="67"/>
      <c r="H235" s="67">
        <f t="shared" si="20"/>
        <v>7.8</v>
      </c>
      <c r="I235" s="67"/>
      <c r="J235" s="28">
        <v>9.01</v>
      </c>
    </row>
    <row r="236" s="61" customFormat="1" ht="20" customHeight="1" spans="1:10">
      <c r="A236" s="79" t="s">
        <v>19</v>
      </c>
      <c r="B236" s="80"/>
      <c r="C236" s="81"/>
      <c r="D236" s="82">
        <f t="shared" ref="D236:J236" si="23">SUM(D3:D235)</f>
        <v>55149.58</v>
      </c>
      <c r="E236" s="82">
        <f t="shared" si="23"/>
        <v>50627.81</v>
      </c>
      <c r="F236" s="82">
        <f t="shared" si="23"/>
        <v>50627.81</v>
      </c>
      <c r="G236" s="82">
        <f t="shared" si="23"/>
        <v>118.41</v>
      </c>
      <c r="H236" s="82">
        <f t="shared" si="23"/>
        <v>50581.83</v>
      </c>
      <c r="I236" s="82">
        <f t="shared" si="23"/>
        <v>164.39</v>
      </c>
      <c r="J236" s="8">
        <f t="shared" si="23"/>
        <v>62858.454</v>
      </c>
    </row>
    <row r="249" s="63" customFormat="1" spans="2:4">
      <c r="B249" s="83"/>
      <c r="C249" s="84"/>
      <c r="D249" s="64"/>
    </row>
    <row r="250" s="63" customFormat="1" spans="2:4">
      <c r="B250" s="83"/>
      <c r="C250" s="84"/>
      <c r="D250" s="64"/>
    </row>
    <row r="251" s="63" customFormat="1" spans="2:4">
      <c r="B251" s="83"/>
      <c r="C251" s="84"/>
      <c r="D251" s="64"/>
    </row>
    <row r="252" s="63" customFormat="1" spans="2:4">
      <c r="B252" s="83"/>
      <c r="C252" s="84"/>
      <c r="D252" s="64"/>
    </row>
    <row r="253" s="63" customFormat="1" spans="2:4">
      <c r="B253" s="83"/>
      <c r="C253" s="84"/>
      <c r="D253" s="64"/>
    </row>
    <row r="254" s="63" customFormat="1" spans="2:4">
      <c r="B254" s="83"/>
      <c r="C254" s="84"/>
      <c r="D254" s="64"/>
    </row>
    <row r="255" s="63" customFormat="1" spans="2:4">
      <c r="B255" s="83"/>
      <c r="C255" s="84"/>
      <c r="D255" s="64"/>
    </row>
    <row r="256" s="63" customFormat="1" spans="2:4">
      <c r="B256" s="83"/>
      <c r="C256" s="84"/>
      <c r="D256" s="64"/>
    </row>
    <row r="257" s="63" customFormat="1" spans="2:4">
      <c r="B257" s="83"/>
      <c r="C257" s="84"/>
      <c r="D257" s="64"/>
    </row>
    <row r="258" s="63" customFormat="1" spans="2:4">
      <c r="B258" s="83"/>
      <c r="C258" s="84"/>
      <c r="D258" s="64"/>
    </row>
    <row r="259" s="63" customFormat="1" spans="2:4">
      <c r="B259" s="83"/>
      <c r="C259" s="84"/>
      <c r="D259" s="64"/>
    </row>
    <row r="260" s="63" customFormat="1" spans="2:4">
      <c r="B260" s="83"/>
      <c r="C260" s="84"/>
      <c r="D260" s="64"/>
    </row>
    <row r="261" s="63" customFormat="1" spans="2:4">
      <c r="B261" s="83"/>
      <c r="C261" s="84"/>
      <c r="D261" s="64"/>
    </row>
    <row r="262" s="63" customFormat="1" spans="2:4">
      <c r="B262" s="83"/>
      <c r="C262" s="84"/>
      <c r="D262" s="64"/>
    </row>
    <row r="263" s="63" customFormat="1" spans="2:4">
      <c r="B263" s="83"/>
      <c r="C263" s="84"/>
      <c r="D263" s="64"/>
    </row>
    <row r="264" s="63" customFormat="1" spans="2:4">
      <c r="B264" s="83"/>
      <c r="C264" s="84"/>
      <c r="D264" s="64"/>
    </row>
    <row r="265" s="63" customFormat="1" spans="2:4">
      <c r="B265" s="83"/>
      <c r="C265" s="84"/>
      <c r="D265" s="64"/>
    </row>
    <row r="266" s="63" customFormat="1" spans="2:4">
      <c r="B266" s="83"/>
      <c r="C266" s="84"/>
      <c r="D266" s="64"/>
    </row>
    <row r="267" s="63" customFormat="1" spans="2:4">
      <c r="B267" s="83"/>
      <c r="C267" s="84"/>
      <c r="D267" s="64"/>
    </row>
    <row r="268" s="63" customFormat="1" spans="2:4">
      <c r="B268" s="83"/>
      <c r="C268" s="84"/>
      <c r="D268" s="64"/>
    </row>
    <row r="269" s="63" customFormat="1" spans="2:4">
      <c r="B269" s="83"/>
      <c r="C269" s="84"/>
      <c r="D269" s="64"/>
    </row>
    <row r="270" s="63" customFormat="1" spans="2:4">
      <c r="B270" s="83"/>
      <c r="C270" s="84"/>
      <c r="D270" s="64"/>
    </row>
    <row r="271" s="63" customFormat="1" spans="2:4">
      <c r="B271" s="83"/>
      <c r="C271" s="84"/>
      <c r="D271" s="64"/>
    </row>
    <row r="272" s="63" customFormat="1" spans="2:4">
      <c r="B272" s="83"/>
      <c r="C272" s="84"/>
      <c r="D272" s="64"/>
    </row>
    <row r="273" s="63" customFormat="1" spans="2:4">
      <c r="B273" s="83"/>
      <c r="C273" s="84"/>
      <c r="D273" s="64"/>
    </row>
    <row r="274" s="63" customFormat="1" spans="2:4">
      <c r="B274" s="83"/>
      <c r="C274" s="84"/>
      <c r="D274" s="64"/>
    </row>
    <row r="275" s="63" customFormat="1" spans="2:4">
      <c r="B275" s="83"/>
      <c r="C275" s="84"/>
      <c r="D275" s="64"/>
    </row>
    <row r="276" s="63" customFormat="1" spans="2:4">
      <c r="B276" s="83"/>
      <c r="C276" s="85"/>
      <c r="D276" s="64"/>
    </row>
    <row r="277" s="63" customFormat="1" spans="2:4">
      <c r="B277" s="83"/>
      <c r="C277" s="85"/>
      <c r="D277" s="64"/>
    </row>
    <row r="278" s="63" customFormat="1" spans="2:4">
      <c r="B278" s="83"/>
      <c r="C278" s="85"/>
      <c r="D278" s="64"/>
    </row>
    <row r="279" s="63" customFormat="1" spans="2:4">
      <c r="B279" s="83"/>
      <c r="C279" s="85"/>
      <c r="D279" s="64"/>
    </row>
    <row r="280" s="63" customFormat="1" spans="2:4">
      <c r="B280" s="83"/>
      <c r="C280" s="85"/>
      <c r="D280" s="64"/>
    </row>
    <row r="1048561" s="63" customFormat="1" spans="3:4">
      <c r="C1048561" s="64"/>
      <c r="D1048561" s="64"/>
    </row>
    <row r="1048562" s="63" customFormat="1" spans="3:4">
      <c r="C1048562" s="64"/>
      <c r="D1048562" s="64"/>
    </row>
    <row r="1048563" s="63" customFormat="1" spans="3:4">
      <c r="C1048563" s="64"/>
      <c r="D1048563" s="64"/>
    </row>
    <row r="1048564" s="63" customFormat="1" spans="3:4">
      <c r="C1048564" s="64"/>
      <c r="D1048564" s="64"/>
    </row>
    <row r="1048565" s="63" customFormat="1" spans="3:4">
      <c r="C1048565" s="64"/>
      <c r="D1048565" s="64"/>
    </row>
    <row r="1048566" s="63" customFormat="1" spans="3:4">
      <c r="C1048566" s="64"/>
      <c r="D1048566" s="64"/>
    </row>
    <row r="1048567" s="63" customFormat="1" spans="3:4">
      <c r="C1048567" s="64"/>
      <c r="D1048567" s="64"/>
    </row>
    <row r="1048568" s="63" customFormat="1" spans="3:4">
      <c r="C1048568" s="64"/>
      <c r="D1048568" s="64"/>
    </row>
    <row r="1048569" s="63" customFormat="1" spans="3:4">
      <c r="C1048569" s="64"/>
      <c r="D1048569" s="64"/>
    </row>
    <row r="1048570" s="63" customFormat="1" spans="3:4">
      <c r="C1048570" s="64"/>
      <c r="D1048570" s="64"/>
    </row>
    <row r="1048571" s="63" customFormat="1" spans="3:4">
      <c r="C1048571" s="64"/>
      <c r="D1048571" s="64"/>
    </row>
    <row r="1048572" s="63" customFormat="1" spans="3:4">
      <c r="C1048572" s="64"/>
      <c r="D1048572" s="64"/>
    </row>
    <row r="1048573" s="63" customFormat="1" spans="3:4">
      <c r="C1048573" s="64"/>
      <c r="D1048573" s="64"/>
    </row>
    <row r="1048574" s="63" customFormat="1" spans="3:4">
      <c r="C1048574" s="64"/>
      <c r="D1048574" s="64"/>
    </row>
    <row r="1048575" s="63" customFormat="1" spans="3:4">
      <c r="C1048575" s="64"/>
      <c r="D1048575" s="64"/>
    </row>
    <row r="1048576" s="63" customFormat="1" spans="3:4">
      <c r="C1048576" s="64"/>
      <c r="D1048576" s="64"/>
    </row>
  </sheetData>
  <mergeCells count="2">
    <mergeCell ref="A1:J1"/>
    <mergeCell ref="A236:C236"/>
  </mergeCells>
  <dataValidations count="3">
    <dataValidation allowBlank="1" showErrorMessage="1" sqref="E13 I13 E3:E5 H3:H235 I3:I5"/>
    <dataValidation type="textLength" operator="between" showInputMessage="1" showErrorMessage="1" sqref="C21 C43 C56 C65:C66">
      <formula1>2</formula1>
      <formula2>10</formula2>
    </dataValidation>
    <dataValidation showErrorMessage="1" prompt="1 男&#10;2 女" sqref="C267"/>
  </dataValidations>
  <printOptions horizontalCentered="1"/>
  <pageMargins left="0.393055555555556" right="0.393055555555556" top="0.786805555555556" bottom="0.590277777777778" header="0.5" footer="0.393055555555556"/>
  <pageSetup paperSize="9" scale="92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48571"/>
  <sheetViews>
    <sheetView workbookViewId="0">
      <pane ySplit="2" topLeftCell="A134" activePane="bottomLeft" state="frozen"/>
      <selection/>
      <selection pane="bottomLeft" activeCell="G141" sqref="G141"/>
    </sheetView>
  </sheetViews>
  <sheetFormatPr defaultColWidth="9" defaultRowHeight="14.25"/>
  <cols>
    <col min="1" max="1" width="6.375" style="50" customWidth="1"/>
    <col min="2" max="2" width="14.75" style="50" customWidth="1"/>
    <col min="3" max="3" width="16.375" style="51" customWidth="1"/>
    <col min="4" max="6" width="13.625" style="50" customWidth="1"/>
    <col min="7" max="7" width="18.5" style="50" customWidth="1"/>
    <col min="8" max="9" width="11.75" style="52" customWidth="1"/>
    <col min="10" max="10" width="13.125" style="52" hidden="1" customWidth="1"/>
    <col min="11" max="16384" width="9" style="52"/>
  </cols>
  <sheetData>
    <row r="1" ht="35" customHeight="1" spans="1:10">
      <c r="A1" s="53" t="s">
        <v>1641</v>
      </c>
      <c r="B1" s="53"/>
      <c r="C1" s="54"/>
      <c r="D1" s="53"/>
      <c r="E1" s="53"/>
      <c r="F1" s="53"/>
      <c r="G1" s="53"/>
      <c r="H1" s="53"/>
      <c r="I1" s="53"/>
      <c r="J1" s="53"/>
    </row>
    <row r="2" s="23" customFormat="1" ht="35" customHeight="1" spans="1:10">
      <c r="A2" s="8" t="s">
        <v>1</v>
      </c>
      <c r="B2" s="8" t="s">
        <v>21</v>
      </c>
      <c r="C2" s="8" t="s">
        <v>22</v>
      </c>
      <c r="D2" s="8" t="s">
        <v>23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24</v>
      </c>
    </row>
    <row r="3" spans="1:10">
      <c r="A3" s="55">
        <f t="shared" ref="A3:A10" si="0">ROW()-2</f>
        <v>1</v>
      </c>
      <c r="B3" s="55" t="s">
        <v>1642</v>
      </c>
      <c r="C3" s="56" t="s">
        <v>1643</v>
      </c>
      <c r="D3" s="55">
        <v>748.49</v>
      </c>
      <c r="E3" s="55">
        <v>418.49</v>
      </c>
      <c r="F3" s="55">
        <f t="shared" ref="F3:F10" si="1">E3</f>
        <v>418.49</v>
      </c>
      <c r="G3" s="55">
        <v>32.93</v>
      </c>
      <c r="H3" s="55">
        <f>E3+G3-I3</f>
        <v>451.42</v>
      </c>
      <c r="I3" s="57"/>
      <c r="J3" s="57">
        <v>749.242</v>
      </c>
    </row>
    <row r="4" spans="1:10">
      <c r="A4" s="55">
        <f t="shared" si="0"/>
        <v>2</v>
      </c>
      <c r="B4" s="55" t="s">
        <v>1642</v>
      </c>
      <c r="C4" s="56" t="s">
        <v>1644</v>
      </c>
      <c r="D4" s="55">
        <v>102</v>
      </c>
      <c r="E4" s="55">
        <v>102</v>
      </c>
      <c r="F4" s="55">
        <f t="shared" si="1"/>
        <v>102</v>
      </c>
      <c r="G4" s="55"/>
      <c r="H4" s="55">
        <f t="shared" ref="H4:H23" si="2">E4+G4-I4</f>
        <v>102</v>
      </c>
      <c r="I4" s="57"/>
      <c r="J4" s="57">
        <v>108</v>
      </c>
    </row>
    <row r="5" spans="1:10">
      <c r="A5" s="55">
        <f t="shared" si="0"/>
        <v>3</v>
      </c>
      <c r="B5" s="55" t="s">
        <v>1642</v>
      </c>
      <c r="C5" s="56" t="s">
        <v>1645</v>
      </c>
      <c r="D5" s="55">
        <v>427.18</v>
      </c>
      <c r="E5" s="55">
        <v>167.19</v>
      </c>
      <c r="F5" s="55">
        <f t="shared" si="1"/>
        <v>167.19</v>
      </c>
      <c r="G5" s="55">
        <v>23.63</v>
      </c>
      <c r="H5" s="55">
        <f t="shared" si="2"/>
        <v>190.82</v>
      </c>
      <c r="I5" s="57"/>
      <c r="J5" s="57">
        <v>442.985</v>
      </c>
    </row>
    <row r="6" spans="1:10">
      <c r="A6" s="55">
        <f t="shared" si="0"/>
        <v>4</v>
      </c>
      <c r="B6" s="55" t="s">
        <v>1642</v>
      </c>
      <c r="C6" s="56" t="s">
        <v>1646</v>
      </c>
      <c r="D6" s="55">
        <v>230</v>
      </c>
      <c r="E6" s="55">
        <v>230</v>
      </c>
      <c r="F6" s="55">
        <f t="shared" si="1"/>
        <v>230</v>
      </c>
      <c r="G6" s="55"/>
      <c r="H6" s="55">
        <f t="shared" si="2"/>
        <v>230</v>
      </c>
      <c r="I6" s="57"/>
      <c r="J6" s="57">
        <v>235.29</v>
      </c>
    </row>
    <row r="7" spans="1:10">
      <c r="A7" s="55">
        <f t="shared" si="0"/>
        <v>5</v>
      </c>
      <c r="B7" s="55" t="s">
        <v>1642</v>
      </c>
      <c r="C7" s="56" t="s">
        <v>1647</v>
      </c>
      <c r="D7" s="55">
        <v>171.1</v>
      </c>
      <c r="E7" s="55">
        <v>171.1</v>
      </c>
      <c r="F7" s="55">
        <f t="shared" si="1"/>
        <v>171.1</v>
      </c>
      <c r="G7" s="55"/>
      <c r="H7" s="55">
        <f t="shared" si="2"/>
        <v>171.1</v>
      </c>
      <c r="I7" s="57"/>
      <c r="J7" s="57">
        <v>171.1</v>
      </c>
    </row>
    <row r="8" spans="1:10">
      <c r="A8" s="55">
        <f t="shared" si="0"/>
        <v>6</v>
      </c>
      <c r="B8" s="55" t="s">
        <v>1642</v>
      </c>
      <c r="C8" s="56" t="s">
        <v>1648</v>
      </c>
      <c r="D8" s="55">
        <v>70</v>
      </c>
      <c r="E8" s="55">
        <v>70</v>
      </c>
      <c r="F8" s="55">
        <f t="shared" si="1"/>
        <v>70</v>
      </c>
      <c r="G8" s="55"/>
      <c r="H8" s="55">
        <f t="shared" si="2"/>
        <v>70</v>
      </c>
      <c r="I8" s="57"/>
      <c r="J8" s="57">
        <v>70</v>
      </c>
    </row>
    <row r="9" spans="1:10">
      <c r="A9" s="55">
        <f t="shared" si="0"/>
        <v>7</v>
      </c>
      <c r="B9" s="55" t="s">
        <v>1642</v>
      </c>
      <c r="C9" s="56" t="s">
        <v>1649</v>
      </c>
      <c r="D9" s="55">
        <v>320</v>
      </c>
      <c r="E9" s="55">
        <v>60</v>
      </c>
      <c r="F9" s="55">
        <f t="shared" si="1"/>
        <v>60</v>
      </c>
      <c r="G9" s="55"/>
      <c r="H9" s="55">
        <f t="shared" si="2"/>
        <v>60</v>
      </c>
      <c r="I9" s="57"/>
      <c r="J9" s="57">
        <v>336.48</v>
      </c>
    </row>
    <row r="10" spans="1:10">
      <c r="A10" s="55">
        <f t="shared" si="0"/>
        <v>8</v>
      </c>
      <c r="B10" s="55" t="s">
        <v>1642</v>
      </c>
      <c r="C10" s="56" t="s">
        <v>1650</v>
      </c>
      <c r="D10" s="55">
        <v>71.3</v>
      </c>
      <c r="E10" s="55">
        <v>71.3</v>
      </c>
      <c r="F10" s="55">
        <f t="shared" si="1"/>
        <v>71.3</v>
      </c>
      <c r="G10" s="55"/>
      <c r="H10" s="55">
        <f t="shared" si="2"/>
        <v>71.3</v>
      </c>
      <c r="I10" s="57"/>
      <c r="J10" s="57">
        <v>71.3</v>
      </c>
    </row>
    <row r="11" spans="1:10">
      <c r="A11" s="55">
        <f t="shared" ref="A11:A51" si="3">ROW()-2</f>
        <v>9</v>
      </c>
      <c r="B11" s="55" t="s">
        <v>1642</v>
      </c>
      <c r="C11" s="56" t="s">
        <v>1651</v>
      </c>
      <c r="D11" s="55">
        <v>400.88</v>
      </c>
      <c r="E11" s="55"/>
      <c r="F11" s="55"/>
      <c r="G11" s="55">
        <v>40.25</v>
      </c>
      <c r="H11" s="55">
        <f t="shared" si="2"/>
        <v>40.25</v>
      </c>
      <c r="I11" s="57"/>
      <c r="J11" s="57">
        <v>40.25</v>
      </c>
    </row>
    <row r="12" spans="1:10">
      <c r="A12" s="55">
        <f t="shared" si="3"/>
        <v>10</v>
      </c>
      <c r="B12" s="55" t="s">
        <v>1642</v>
      </c>
      <c r="C12" s="56" t="s">
        <v>1652</v>
      </c>
      <c r="D12" s="55">
        <v>136.64</v>
      </c>
      <c r="E12" s="55"/>
      <c r="F12" s="55"/>
      <c r="G12" s="55">
        <v>0.579999999999984</v>
      </c>
      <c r="H12" s="55">
        <f t="shared" si="2"/>
        <v>0.579999999999984</v>
      </c>
      <c r="I12" s="57"/>
      <c r="J12" s="57">
        <v>0.579999999999984</v>
      </c>
    </row>
    <row r="13" spans="1:10">
      <c r="A13" s="55">
        <f t="shared" si="3"/>
        <v>11</v>
      </c>
      <c r="B13" s="55" t="s">
        <v>1642</v>
      </c>
      <c r="C13" s="56" t="s">
        <v>1653</v>
      </c>
      <c r="D13" s="55">
        <v>141.55</v>
      </c>
      <c r="E13" s="55"/>
      <c r="F13" s="55"/>
      <c r="G13" s="55">
        <v>14.64</v>
      </c>
      <c r="H13" s="55">
        <f t="shared" si="2"/>
        <v>14.64</v>
      </c>
      <c r="I13" s="57"/>
      <c r="J13" s="57">
        <v>14.64</v>
      </c>
    </row>
    <row r="14" spans="1:10">
      <c r="A14" s="55">
        <f t="shared" si="3"/>
        <v>12</v>
      </c>
      <c r="B14" s="55" t="s">
        <v>1642</v>
      </c>
      <c r="C14" s="56" t="s">
        <v>1654</v>
      </c>
      <c r="D14" s="55">
        <v>333.25</v>
      </c>
      <c r="E14" s="55"/>
      <c r="F14" s="55"/>
      <c r="G14" s="55">
        <v>47.16</v>
      </c>
      <c r="H14" s="55">
        <f t="shared" si="2"/>
        <v>47.16</v>
      </c>
      <c r="I14" s="57"/>
      <c r="J14" s="57">
        <v>47.16</v>
      </c>
    </row>
    <row r="15" spans="1:10">
      <c r="A15" s="55">
        <f t="shared" si="3"/>
        <v>13</v>
      </c>
      <c r="B15" s="55" t="s">
        <v>1655</v>
      </c>
      <c r="C15" s="56" t="s">
        <v>1656</v>
      </c>
      <c r="D15" s="55">
        <v>430</v>
      </c>
      <c r="E15" s="55">
        <v>126.5</v>
      </c>
      <c r="F15" s="55">
        <f t="shared" ref="F15:F39" si="4">E15</f>
        <v>126.5</v>
      </c>
      <c r="G15" s="55"/>
      <c r="H15" s="55">
        <f t="shared" si="2"/>
        <v>126.5</v>
      </c>
      <c r="I15" s="57"/>
      <c r="J15" s="57">
        <v>437.24</v>
      </c>
    </row>
    <row r="16" spans="1:10">
      <c r="A16" s="55">
        <f t="shared" si="3"/>
        <v>14</v>
      </c>
      <c r="B16" s="55" t="s">
        <v>1655</v>
      </c>
      <c r="C16" s="56" t="s">
        <v>1657</v>
      </c>
      <c r="D16" s="55">
        <v>490</v>
      </c>
      <c r="E16" s="55">
        <v>230</v>
      </c>
      <c r="F16" s="55">
        <f t="shared" si="4"/>
        <v>230</v>
      </c>
      <c r="G16" s="55">
        <v>43.69</v>
      </c>
      <c r="H16" s="55">
        <f t="shared" si="2"/>
        <v>273.69</v>
      </c>
      <c r="I16" s="57"/>
      <c r="J16" s="57">
        <v>567.07</v>
      </c>
    </row>
    <row r="17" spans="1:10">
      <c r="A17" s="55">
        <f t="shared" si="3"/>
        <v>15</v>
      </c>
      <c r="B17" s="55" t="s">
        <v>1655</v>
      </c>
      <c r="C17" s="56" t="s">
        <v>1658</v>
      </c>
      <c r="D17" s="55">
        <v>463</v>
      </c>
      <c r="E17" s="55">
        <v>346</v>
      </c>
      <c r="F17" s="55">
        <f t="shared" si="4"/>
        <v>346</v>
      </c>
      <c r="G17" s="55">
        <v>25.04</v>
      </c>
      <c r="H17" s="55">
        <f t="shared" si="2"/>
        <v>371.04</v>
      </c>
      <c r="I17" s="57"/>
      <c r="J17" s="57">
        <v>670</v>
      </c>
    </row>
    <row r="18" spans="1:10">
      <c r="A18" s="55">
        <f t="shared" si="3"/>
        <v>16</v>
      </c>
      <c r="B18" s="55" t="s">
        <v>1655</v>
      </c>
      <c r="C18" s="56" t="s">
        <v>1659</v>
      </c>
      <c r="D18" s="55">
        <v>178</v>
      </c>
      <c r="E18" s="55">
        <v>178</v>
      </c>
      <c r="F18" s="55">
        <f t="shared" si="4"/>
        <v>178</v>
      </c>
      <c r="G18" s="55"/>
      <c r="H18" s="55">
        <f t="shared" si="2"/>
        <v>178</v>
      </c>
      <c r="I18" s="57"/>
      <c r="J18" s="57">
        <v>198.57</v>
      </c>
    </row>
    <row r="19" spans="1:10">
      <c r="A19" s="55">
        <f t="shared" si="3"/>
        <v>17</v>
      </c>
      <c r="B19" s="55" t="s">
        <v>1655</v>
      </c>
      <c r="C19" s="56" t="s">
        <v>1646</v>
      </c>
      <c r="D19" s="55">
        <v>243.5</v>
      </c>
      <c r="E19" s="55">
        <v>243.5</v>
      </c>
      <c r="F19" s="55">
        <f t="shared" si="4"/>
        <v>243.5</v>
      </c>
      <c r="G19" s="55"/>
      <c r="H19" s="55">
        <f t="shared" si="2"/>
        <v>243.5</v>
      </c>
      <c r="I19" s="57"/>
      <c r="J19" s="57">
        <v>253.45</v>
      </c>
    </row>
    <row r="20" spans="1:10">
      <c r="A20" s="55">
        <f t="shared" si="3"/>
        <v>18</v>
      </c>
      <c r="B20" s="55" t="s">
        <v>1655</v>
      </c>
      <c r="C20" s="56" t="s">
        <v>1648</v>
      </c>
      <c r="D20" s="55">
        <v>209.3</v>
      </c>
      <c r="E20" s="55">
        <v>209.3</v>
      </c>
      <c r="F20" s="55">
        <f t="shared" si="4"/>
        <v>209.3</v>
      </c>
      <c r="G20" s="55"/>
      <c r="H20" s="55">
        <f t="shared" si="2"/>
        <v>209.3</v>
      </c>
      <c r="I20" s="57"/>
      <c r="J20" s="57">
        <v>209.3</v>
      </c>
    </row>
    <row r="21" spans="1:10">
      <c r="A21" s="55">
        <f t="shared" si="3"/>
        <v>19</v>
      </c>
      <c r="B21" s="55" t="s">
        <v>1655</v>
      </c>
      <c r="C21" s="56" t="s">
        <v>1660</v>
      </c>
      <c r="D21" s="55">
        <v>100</v>
      </c>
      <c r="E21" s="55">
        <v>100</v>
      </c>
      <c r="F21" s="55">
        <f t="shared" si="4"/>
        <v>100</v>
      </c>
      <c r="G21" s="55"/>
      <c r="H21" s="55">
        <f t="shared" si="2"/>
        <v>100</v>
      </c>
      <c r="I21" s="57"/>
      <c r="J21" s="57">
        <v>100</v>
      </c>
    </row>
    <row r="22" spans="1:10">
      <c r="A22" s="55">
        <f t="shared" si="3"/>
        <v>20</v>
      </c>
      <c r="B22" s="55" t="s">
        <v>1655</v>
      </c>
      <c r="C22" s="56" t="s">
        <v>1661</v>
      </c>
      <c r="D22" s="55">
        <v>106</v>
      </c>
      <c r="E22" s="55">
        <v>106</v>
      </c>
      <c r="F22" s="55">
        <f t="shared" si="4"/>
        <v>106</v>
      </c>
      <c r="G22" s="55"/>
      <c r="H22" s="55">
        <f t="shared" si="2"/>
        <v>106</v>
      </c>
      <c r="I22" s="57"/>
      <c r="J22" s="57">
        <v>106</v>
      </c>
    </row>
    <row r="23" ht="28.5" spans="1:10">
      <c r="A23" s="55">
        <f t="shared" si="3"/>
        <v>21</v>
      </c>
      <c r="B23" s="55" t="s">
        <v>1655</v>
      </c>
      <c r="C23" s="56" t="s">
        <v>1662</v>
      </c>
      <c r="D23" s="55">
        <v>130</v>
      </c>
      <c r="E23" s="55">
        <v>124</v>
      </c>
      <c r="F23" s="55">
        <f t="shared" si="4"/>
        <v>124</v>
      </c>
      <c r="G23" s="55"/>
      <c r="H23" s="55">
        <f t="shared" si="2"/>
        <v>124</v>
      </c>
      <c r="I23" s="57"/>
      <c r="J23" s="57">
        <v>138</v>
      </c>
    </row>
    <row r="24" spans="1:10">
      <c r="A24" s="55">
        <f t="shared" si="3"/>
        <v>22</v>
      </c>
      <c r="B24" s="55" t="s">
        <v>1655</v>
      </c>
      <c r="C24" s="56" t="s">
        <v>1663</v>
      </c>
      <c r="D24" s="55">
        <v>18</v>
      </c>
      <c r="E24" s="55">
        <v>18</v>
      </c>
      <c r="F24" s="55">
        <f t="shared" si="4"/>
        <v>18</v>
      </c>
      <c r="G24" s="55"/>
      <c r="H24" s="55">
        <f t="shared" ref="H24:H51" si="5">E24+G24-I24</f>
        <v>18</v>
      </c>
      <c r="I24" s="57"/>
      <c r="J24" s="57">
        <v>48.1</v>
      </c>
    </row>
    <row r="25" spans="1:10">
      <c r="A25" s="55">
        <f t="shared" si="3"/>
        <v>23</v>
      </c>
      <c r="B25" s="55" t="s">
        <v>1655</v>
      </c>
      <c r="C25" s="56" t="s">
        <v>118</v>
      </c>
      <c r="D25" s="55">
        <v>95</v>
      </c>
      <c r="E25" s="55">
        <v>95</v>
      </c>
      <c r="F25" s="55">
        <f t="shared" si="4"/>
        <v>95</v>
      </c>
      <c r="G25" s="55"/>
      <c r="H25" s="55">
        <f t="shared" si="5"/>
        <v>95</v>
      </c>
      <c r="I25" s="57"/>
      <c r="J25" s="57">
        <v>95</v>
      </c>
    </row>
    <row r="26" spans="1:10">
      <c r="A26" s="55">
        <f t="shared" si="3"/>
        <v>24</v>
      </c>
      <c r="B26" s="55" t="s">
        <v>1655</v>
      </c>
      <c r="C26" s="56" t="s">
        <v>1513</v>
      </c>
      <c r="D26" s="55">
        <v>8</v>
      </c>
      <c r="E26" s="55">
        <v>8</v>
      </c>
      <c r="F26" s="55">
        <f t="shared" si="4"/>
        <v>8</v>
      </c>
      <c r="G26" s="55"/>
      <c r="H26" s="55">
        <f t="shared" si="5"/>
        <v>8</v>
      </c>
      <c r="I26" s="57"/>
      <c r="J26" s="57">
        <v>8</v>
      </c>
    </row>
    <row r="27" spans="1:10">
      <c r="A27" s="55">
        <f t="shared" si="3"/>
        <v>25</v>
      </c>
      <c r="B27" s="55" t="s">
        <v>1655</v>
      </c>
      <c r="C27" s="56" t="s">
        <v>1664</v>
      </c>
      <c r="D27" s="55">
        <v>170</v>
      </c>
      <c r="E27" s="55">
        <v>167</v>
      </c>
      <c r="F27" s="55">
        <f t="shared" si="4"/>
        <v>167</v>
      </c>
      <c r="G27" s="55">
        <v>22.98</v>
      </c>
      <c r="H27" s="55">
        <f t="shared" si="5"/>
        <v>189.98</v>
      </c>
      <c r="I27" s="57"/>
      <c r="J27" s="57">
        <v>412.83</v>
      </c>
    </row>
    <row r="28" spans="1:10">
      <c r="A28" s="55">
        <f t="shared" si="3"/>
        <v>26</v>
      </c>
      <c r="B28" s="55" t="s">
        <v>1655</v>
      </c>
      <c r="C28" s="56" t="s">
        <v>1178</v>
      </c>
      <c r="D28" s="55"/>
      <c r="E28" s="55">
        <v>32</v>
      </c>
      <c r="F28" s="55">
        <f t="shared" si="4"/>
        <v>32</v>
      </c>
      <c r="G28" s="55"/>
      <c r="H28" s="55">
        <f t="shared" si="5"/>
        <v>32</v>
      </c>
      <c r="I28" s="57"/>
      <c r="J28" s="57">
        <v>270</v>
      </c>
    </row>
    <row r="29" spans="1:10">
      <c r="A29" s="55">
        <f t="shared" si="3"/>
        <v>27</v>
      </c>
      <c r="B29" s="55" t="s">
        <v>1655</v>
      </c>
      <c r="C29" s="56" t="s">
        <v>1665</v>
      </c>
      <c r="D29" s="55">
        <v>157</v>
      </c>
      <c r="E29" s="55">
        <v>97</v>
      </c>
      <c r="F29" s="55">
        <f t="shared" si="4"/>
        <v>97</v>
      </c>
      <c r="G29" s="55">
        <v>16.48</v>
      </c>
      <c r="H29" s="55">
        <f t="shared" si="5"/>
        <v>113.48</v>
      </c>
      <c r="I29" s="57"/>
      <c r="J29" s="57">
        <v>157.12</v>
      </c>
    </row>
    <row r="30" spans="1:10">
      <c r="A30" s="55">
        <f t="shared" si="3"/>
        <v>28</v>
      </c>
      <c r="B30" s="55" t="s">
        <v>1655</v>
      </c>
      <c r="C30" s="56" t="s">
        <v>1666</v>
      </c>
      <c r="D30" s="55">
        <v>198</v>
      </c>
      <c r="E30" s="55">
        <v>23.5</v>
      </c>
      <c r="F30" s="55">
        <f t="shared" si="4"/>
        <v>23.5</v>
      </c>
      <c r="G30" s="55">
        <v>40.58</v>
      </c>
      <c r="H30" s="55">
        <f t="shared" si="5"/>
        <v>64.08</v>
      </c>
      <c r="I30" s="57"/>
      <c r="J30" s="57">
        <v>81.18</v>
      </c>
    </row>
    <row r="31" spans="1:10">
      <c r="A31" s="55">
        <f t="shared" si="3"/>
        <v>29</v>
      </c>
      <c r="B31" s="55" t="s">
        <v>1655</v>
      </c>
      <c r="C31" s="56" t="s">
        <v>1667</v>
      </c>
      <c r="D31" s="55">
        <v>120</v>
      </c>
      <c r="E31" s="55"/>
      <c r="F31" s="55"/>
      <c r="G31" s="55">
        <v>18.25</v>
      </c>
      <c r="H31" s="55">
        <f t="shared" si="5"/>
        <v>18.25</v>
      </c>
      <c r="I31" s="57"/>
      <c r="J31" s="57">
        <v>146</v>
      </c>
    </row>
    <row r="32" spans="1:10">
      <c r="A32" s="55">
        <f t="shared" si="3"/>
        <v>30</v>
      </c>
      <c r="B32" s="55" t="s">
        <v>1655</v>
      </c>
      <c r="C32" s="56" t="s">
        <v>1668</v>
      </c>
      <c r="D32" s="55">
        <v>200</v>
      </c>
      <c r="E32" s="55"/>
      <c r="F32" s="55"/>
      <c r="G32" s="55">
        <v>12.05</v>
      </c>
      <c r="H32" s="55">
        <f t="shared" si="5"/>
        <v>12.05</v>
      </c>
      <c r="I32" s="57"/>
      <c r="J32" s="57">
        <v>221</v>
      </c>
    </row>
    <row r="33" spans="1:10">
      <c r="A33" s="55">
        <f t="shared" si="3"/>
        <v>31</v>
      </c>
      <c r="B33" s="55" t="s">
        <v>1655</v>
      </c>
      <c r="C33" s="56" t="s">
        <v>1669</v>
      </c>
      <c r="D33" s="55">
        <v>233.3</v>
      </c>
      <c r="E33" s="55"/>
      <c r="F33" s="55"/>
      <c r="G33" s="55">
        <v>54.77</v>
      </c>
      <c r="H33" s="55">
        <f t="shared" si="5"/>
        <v>54.77</v>
      </c>
      <c r="I33" s="57"/>
      <c r="J33" s="57">
        <v>233.3</v>
      </c>
    </row>
    <row r="34" spans="1:10">
      <c r="A34" s="55">
        <f t="shared" si="3"/>
        <v>32</v>
      </c>
      <c r="B34" s="55" t="s">
        <v>1655</v>
      </c>
      <c r="C34" s="56" t="s">
        <v>1670</v>
      </c>
      <c r="D34" s="55">
        <v>284</v>
      </c>
      <c r="E34" s="55"/>
      <c r="F34" s="55"/>
      <c r="G34" s="55">
        <v>49.11</v>
      </c>
      <c r="H34" s="55">
        <f t="shared" si="5"/>
        <v>49.11</v>
      </c>
      <c r="I34" s="57"/>
      <c r="J34" s="57">
        <v>254.83</v>
      </c>
    </row>
    <row r="35" spans="1:10">
      <c r="A35" s="55">
        <f t="shared" si="3"/>
        <v>33</v>
      </c>
      <c r="B35" s="55" t="s">
        <v>1671</v>
      </c>
      <c r="C35" s="56" t="s">
        <v>1672</v>
      </c>
      <c r="D35" s="55">
        <v>926.12</v>
      </c>
      <c r="E35" s="55">
        <v>926.12</v>
      </c>
      <c r="F35" s="55">
        <f t="shared" ref="F35:F51" si="6">E35</f>
        <v>926.12</v>
      </c>
      <c r="G35" s="55"/>
      <c r="H35" s="55">
        <f t="shared" si="5"/>
        <v>926.12</v>
      </c>
      <c r="I35" s="57"/>
      <c r="J35" s="57">
        <v>926.09</v>
      </c>
    </row>
    <row r="36" spans="1:10">
      <c r="A36" s="55">
        <f t="shared" si="3"/>
        <v>34</v>
      </c>
      <c r="B36" s="55" t="s">
        <v>1671</v>
      </c>
      <c r="C36" s="56" t="s">
        <v>1673</v>
      </c>
      <c r="D36" s="55">
        <v>134.07</v>
      </c>
      <c r="E36" s="55">
        <v>134.07</v>
      </c>
      <c r="F36" s="55">
        <f t="shared" si="6"/>
        <v>134.07</v>
      </c>
      <c r="G36" s="55"/>
      <c r="H36" s="55">
        <f t="shared" si="5"/>
        <v>134.07</v>
      </c>
      <c r="I36" s="57"/>
      <c r="J36" s="57">
        <v>134.07</v>
      </c>
    </row>
    <row r="37" spans="1:10">
      <c r="A37" s="55">
        <f t="shared" si="3"/>
        <v>35</v>
      </c>
      <c r="B37" s="55" t="s">
        <v>1671</v>
      </c>
      <c r="C37" s="56" t="s">
        <v>1674</v>
      </c>
      <c r="D37" s="55">
        <v>228.09</v>
      </c>
      <c r="E37" s="55">
        <v>228.09</v>
      </c>
      <c r="F37" s="55">
        <f t="shared" si="6"/>
        <v>228.09</v>
      </c>
      <c r="G37" s="55"/>
      <c r="H37" s="55">
        <f t="shared" si="5"/>
        <v>228.09</v>
      </c>
      <c r="I37" s="57"/>
      <c r="J37" s="57">
        <v>228.09</v>
      </c>
    </row>
    <row r="38" spans="1:10">
      <c r="A38" s="55">
        <f t="shared" si="3"/>
        <v>36</v>
      </c>
      <c r="B38" s="55" t="s">
        <v>1671</v>
      </c>
      <c r="C38" s="56" t="s">
        <v>1647</v>
      </c>
      <c r="D38" s="55">
        <v>171.12</v>
      </c>
      <c r="E38" s="55">
        <v>171.12</v>
      </c>
      <c r="F38" s="55">
        <f t="shared" si="6"/>
        <v>171.12</v>
      </c>
      <c r="G38" s="55"/>
      <c r="H38" s="55">
        <f t="shared" si="5"/>
        <v>171.12</v>
      </c>
      <c r="I38" s="57"/>
      <c r="J38" s="57">
        <v>179.12</v>
      </c>
    </row>
    <row r="39" spans="1:10">
      <c r="A39" s="55">
        <f t="shared" si="3"/>
        <v>37</v>
      </c>
      <c r="B39" s="55" t="s">
        <v>1671</v>
      </c>
      <c r="C39" s="56" t="s">
        <v>1675</v>
      </c>
      <c r="D39" s="55">
        <v>168.97</v>
      </c>
      <c r="E39" s="55">
        <v>168.97</v>
      </c>
      <c r="F39" s="55">
        <f t="shared" si="6"/>
        <v>168.97</v>
      </c>
      <c r="G39" s="55"/>
      <c r="H39" s="55">
        <f t="shared" si="5"/>
        <v>168.97</v>
      </c>
      <c r="I39" s="57"/>
      <c r="J39" s="57">
        <v>171.97</v>
      </c>
    </row>
    <row r="40" spans="1:10">
      <c r="A40" s="55">
        <f t="shared" si="3"/>
        <v>38</v>
      </c>
      <c r="B40" s="55" t="s">
        <v>1671</v>
      </c>
      <c r="C40" s="56" t="s">
        <v>1676</v>
      </c>
      <c r="D40" s="55">
        <v>152.71</v>
      </c>
      <c r="E40" s="55">
        <v>152.71</v>
      </c>
      <c r="F40" s="55">
        <f t="shared" si="6"/>
        <v>152.71</v>
      </c>
      <c r="G40" s="55"/>
      <c r="H40" s="55">
        <f t="shared" si="5"/>
        <v>152.71</v>
      </c>
      <c r="I40" s="57"/>
      <c r="J40" s="57">
        <v>152.74</v>
      </c>
    </row>
    <row r="41" spans="1:10">
      <c r="A41" s="55">
        <f t="shared" si="3"/>
        <v>39</v>
      </c>
      <c r="B41" s="55" t="s">
        <v>1671</v>
      </c>
      <c r="C41" s="56" t="s">
        <v>1677</v>
      </c>
      <c r="D41" s="55">
        <v>489.44</v>
      </c>
      <c r="E41" s="55">
        <v>89.44</v>
      </c>
      <c r="F41" s="55">
        <f t="shared" si="6"/>
        <v>89.44</v>
      </c>
      <c r="G41" s="55">
        <v>175.28</v>
      </c>
      <c r="H41" s="55">
        <f t="shared" si="5"/>
        <v>264.72</v>
      </c>
      <c r="I41" s="57"/>
      <c r="J41" s="57">
        <v>489.44</v>
      </c>
    </row>
    <row r="42" spans="1:10">
      <c r="A42" s="55">
        <f t="shared" si="3"/>
        <v>40</v>
      </c>
      <c r="B42" s="55" t="s">
        <v>1671</v>
      </c>
      <c r="C42" s="56" t="s">
        <v>1643</v>
      </c>
      <c r="D42" s="55">
        <v>672.15</v>
      </c>
      <c r="E42" s="55">
        <v>487.15</v>
      </c>
      <c r="F42" s="55">
        <f t="shared" si="6"/>
        <v>487.15</v>
      </c>
      <c r="G42" s="55"/>
      <c r="H42" s="55">
        <f t="shared" si="5"/>
        <v>487.15</v>
      </c>
      <c r="I42" s="57"/>
      <c r="J42" s="57">
        <v>672.15</v>
      </c>
    </row>
    <row r="43" spans="1:10">
      <c r="A43" s="55">
        <f t="shared" si="3"/>
        <v>41</v>
      </c>
      <c r="B43" s="55" t="s">
        <v>1671</v>
      </c>
      <c r="C43" s="56" t="s">
        <v>1557</v>
      </c>
      <c r="D43" s="55">
        <v>74.6</v>
      </c>
      <c r="E43" s="55">
        <v>74.6</v>
      </c>
      <c r="F43" s="55">
        <f t="shared" si="6"/>
        <v>74.6</v>
      </c>
      <c r="G43" s="55"/>
      <c r="H43" s="55">
        <f t="shared" si="5"/>
        <v>74.6</v>
      </c>
      <c r="I43" s="57"/>
      <c r="J43" s="57">
        <v>74.6</v>
      </c>
    </row>
    <row r="44" spans="1:10">
      <c r="A44" s="55">
        <f t="shared" si="3"/>
        <v>42</v>
      </c>
      <c r="B44" s="55" t="s">
        <v>1671</v>
      </c>
      <c r="C44" s="56" t="s">
        <v>1678</v>
      </c>
      <c r="D44" s="55">
        <v>31</v>
      </c>
      <c r="E44" s="55">
        <v>31</v>
      </c>
      <c r="F44" s="55">
        <f t="shared" si="6"/>
        <v>31</v>
      </c>
      <c r="G44" s="55"/>
      <c r="H44" s="55">
        <f t="shared" si="5"/>
        <v>31</v>
      </c>
      <c r="I44" s="57"/>
      <c r="J44" s="57">
        <v>31</v>
      </c>
    </row>
    <row r="45" spans="1:10">
      <c r="A45" s="55">
        <f t="shared" si="3"/>
        <v>43</v>
      </c>
      <c r="B45" s="55" t="s">
        <v>1671</v>
      </c>
      <c r="C45" s="56" t="s">
        <v>1679</v>
      </c>
      <c r="D45" s="55">
        <v>510</v>
      </c>
      <c r="E45" s="55">
        <v>510</v>
      </c>
      <c r="F45" s="55">
        <f t="shared" si="6"/>
        <v>510</v>
      </c>
      <c r="G45" s="55"/>
      <c r="H45" s="55">
        <f t="shared" si="5"/>
        <v>510</v>
      </c>
      <c r="I45" s="57"/>
      <c r="J45" s="57">
        <v>510</v>
      </c>
    </row>
    <row r="46" spans="1:10">
      <c r="A46" s="55">
        <f t="shared" si="3"/>
        <v>44</v>
      </c>
      <c r="B46" s="55" t="s">
        <v>1680</v>
      </c>
      <c r="C46" s="56" t="s">
        <v>1681</v>
      </c>
      <c r="D46" s="55">
        <v>85</v>
      </c>
      <c r="E46" s="55">
        <v>85</v>
      </c>
      <c r="F46" s="55">
        <f t="shared" si="6"/>
        <v>85</v>
      </c>
      <c r="G46" s="55"/>
      <c r="H46" s="55">
        <f t="shared" si="5"/>
        <v>85</v>
      </c>
      <c r="I46" s="57"/>
      <c r="J46" s="57">
        <v>97</v>
      </c>
    </row>
    <row r="47" spans="1:10">
      <c r="A47" s="55">
        <f t="shared" si="3"/>
        <v>45</v>
      </c>
      <c r="B47" s="55" t="s">
        <v>1680</v>
      </c>
      <c r="C47" s="56" t="s">
        <v>1682</v>
      </c>
      <c r="D47" s="55">
        <v>63</v>
      </c>
      <c r="E47" s="55">
        <v>63</v>
      </c>
      <c r="F47" s="55">
        <f t="shared" si="6"/>
        <v>63</v>
      </c>
      <c r="G47" s="55"/>
      <c r="H47" s="55">
        <f t="shared" si="5"/>
        <v>63</v>
      </c>
      <c r="I47" s="57"/>
      <c r="J47" s="57">
        <v>70</v>
      </c>
    </row>
    <row r="48" spans="1:10">
      <c r="A48" s="55">
        <f t="shared" si="3"/>
        <v>46</v>
      </c>
      <c r="B48" s="55" t="s">
        <v>1680</v>
      </c>
      <c r="C48" s="56" t="s">
        <v>1683</v>
      </c>
      <c r="D48" s="55">
        <v>130</v>
      </c>
      <c r="E48" s="55">
        <v>130</v>
      </c>
      <c r="F48" s="55">
        <f t="shared" si="6"/>
        <v>130</v>
      </c>
      <c r="G48" s="55"/>
      <c r="H48" s="55">
        <f t="shared" si="5"/>
        <v>130</v>
      </c>
      <c r="I48" s="57"/>
      <c r="J48" s="57">
        <v>215.58</v>
      </c>
    </row>
    <row r="49" spans="1:10">
      <c r="A49" s="55">
        <f t="shared" si="3"/>
        <v>47</v>
      </c>
      <c r="B49" s="55" t="s">
        <v>1680</v>
      </c>
      <c r="C49" s="56" t="s">
        <v>1684</v>
      </c>
      <c r="D49" s="55">
        <v>85</v>
      </c>
      <c r="E49" s="55">
        <v>85</v>
      </c>
      <c r="F49" s="55">
        <f t="shared" si="6"/>
        <v>85</v>
      </c>
      <c r="G49" s="55"/>
      <c r="H49" s="55">
        <f t="shared" si="5"/>
        <v>85</v>
      </c>
      <c r="I49" s="57"/>
      <c r="J49" s="57">
        <v>87.03</v>
      </c>
    </row>
    <row r="50" spans="1:10">
      <c r="A50" s="55">
        <f t="shared" si="3"/>
        <v>48</v>
      </c>
      <c r="B50" s="55" t="s">
        <v>1680</v>
      </c>
      <c r="C50" s="56" t="s">
        <v>1685</v>
      </c>
      <c r="D50" s="55">
        <v>13</v>
      </c>
      <c r="E50" s="55">
        <v>13</v>
      </c>
      <c r="F50" s="55">
        <f t="shared" si="6"/>
        <v>13</v>
      </c>
      <c r="G50" s="55"/>
      <c r="H50" s="55">
        <f t="shared" si="5"/>
        <v>13</v>
      </c>
      <c r="I50" s="57"/>
      <c r="J50" s="57">
        <v>15</v>
      </c>
    </row>
    <row r="51" spans="1:10">
      <c r="A51" s="55">
        <f t="shared" si="3"/>
        <v>49</v>
      </c>
      <c r="B51" s="55" t="s">
        <v>1680</v>
      </c>
      <c r="C51" s="56" t="s">
        <v>1686</v>
      </c>
      <c r="D51" s="55">
        <v>60</v>
      </c>
      <c r="E51" s="55">
        <v>60</v>
      </c>
      <c r="F51" s="55">
        <f t="shared" si="6"/>
        <v>60</v>
      </c>
      <c r="G51" s="55"/>
      <c r="H51" s="55">
        <f t="shared" si="5"/>
        <v>60</v>
      </c>
      <c r="I51" s="57"/>
      <c r="J51" s="57">
        <v>87</v>
      </c>
    </row>
    <row r="52" spans="1:10">
      <c r="A52" s="55">
        <f t="shared" ref="A52:A65" si="7">ROW()-2</f>
        <v>50</v>
      </c>
      <c r="B52" s="55" t="s">
        <v>1680</v>
      </c>
      <c r="C52" s="56" t="s">
        <v>1687</v>
      </c>
      <c r="D52" s="55">
        <v>231.5</v>
      </c>
      <c r="E52" s="55"/>
      <c r="F52" s="55"/>
      <c r="G52" s="55">
        <v>63.36</v>
      </c>
      <c r="H52" s="55">
        <f t="shared" ref="H52:H65" si="8">E52+G52-I52</f>
        <v>63.36</v>
      </c>
      <c r="I52" s="57"/>
      <c r="J52" s="57">
        <v>271</v>
      </c>
    </row>
    <row r="53" spans="1:10">
      <c r="A53" s="55">
        <f t="shared" si="7"/>
        <v>51</v>
      </c>
      <c r="B53" s="55" t="s">
        <v>1680</v>
      </c>
      <c r="C53" s="56" t="s">
        <v>1688</v>
      </c>
      <c r="D53" s="55">
        <v>51.7</v>
      </c>
      <c r="E53" s="55"/>
      <c r="F53" s="55"/>
      <c r="G53" s="55">
        <v>0.910000000000004</v>
      </c>
      <c r="H53" s="55">
        <f t="shared" si="8"/>
        <v>0.910000000000004</v>
      </c>
      <c r="I53" s="57"/>
      <c r="J53" s="57">
        <v>55</v>
      </c>
    </row>
    <row r="54" spans="1:10">
      <c r="A54" s="55">
        <f t="shared" si="7"/>
        <v>52</v>
      </c>
      <c r="B54" s="55" t="s">
        <v>1680</v>
      </c>
      <c r="C54" s="56" t="s">
        <v>46</v>
      </c>
      <c r="D54" s="55">
        <v>335</v>
      </c>
      <c r="E54" s="55"/>
      <c r="F54" s="55"/>
      <c r="G54" s="55">
        <v>41.34</v>
      </c>
      <c r="H54" s="55">
        <f t="shared" si="8"/>
        <v>41.34</v>
      </c>
      <c r="I54" s="57"/>
      <c r="J54" s="57">
        <v>335.9</v>
      </c>
    </row>
    <row r="55" spans="1:10">
      <c r="A55" s="55">
        <f t="shared" si="7"/>
        <v>53</v>
      </c>
      <c r="B55" s="55" t="s">
        <v>1680</v>
      </c>
      <c r="C55" s="56" t="s">
        <v>1689</v>
      </c>
      <c r="D55" s="55">
        <v>272.2</v>
      </c>
      <c r="E55" s="55"/>
      <c r="F55" s="55"/>
      <c r="G55" s="55">
        <v>30.24</v>
      </c>
      <c r="H55" s="55">
        <f t="shared" si="8"/>
        <v>30.24</v>
      </c>
      <c r="I55" s="57"/>
      <c r="J55" s="57">
        <v>272.2</v>
      </c>
    </row>
    <row r="56" spans="1:10">
      <c r="A56" s="55">
        <f t="shared" si="7"/>
        <v>54</v>
      </c>
      <c r="B56" s="55" t="s">
        <v>1680</v>
      </c>
      <c r="C56" s="56" t="s">
        <v>1690</v>
      </c>
      <c r="D56" s="55">
        <v>86</v>
      </c>
      <c r="E56" s="55"/>
      <c r="F56" s="55"/>
      <c r="G56" s="55">
        <v>12.05</v>
      </c>
      <c r="H56" s="55">
        <f t="shared" si="8"/>
        <v>12.05</v>
      </c>
      <c r="I56" s="57"/>
      <c r="J56" s="57">
        <v>89.1</v>
      </c>
    </row>
    <row r="57" spans="1:10">
      <c r="A57" s="55">
        <f t="shared" si="7"/>
        <v>55</v>
      </c>
      <c r="B57" s="55" t="s">
        <v>1691</v>
      </c>
      <c r="C57" s="56" t="s">
        <v>1692</v>
      </c>
      <c r="D57" s="55">
        <v>110</v>
      </c>
      <c r="E57" s="55"/>
      <c r="F57" s="55"/>
      <c r="G57" s="55">
        <v>5</v>
      </c>
      <c r="H57" s="55">
        <f t="shared" si="8"/>
        <v>5</v>
      </c>
      <c r="I57" s="57"/>
      <c r="J57" s="57">
        <v>120.43</v>
      </c>
    </row>
    <row r="58" spans="1:10">
      <c r="A58" s="55">
        <f t="shared" si="7"/>
        <v>56</v>
      </c>
      <c r="B58" s="55" t="s">
        <v>1691</v>
      </c>
      <c r="C58" s="56" t="s">
        <v>1693</v>
      </c>
      <c r="D58" s="55"/>
      <c r="E58" s="55"/>
      <c r="F58" s="55"/>
      <c r="G58" s="55">
        <v>25</v>
      </c>
      <c r="H58" s="55">
        <f t="shared" si="8"/>
        <v>25</v>
      </c>
      <c r="I58" s="57"/>
      <c r="J58" s="57">
        <v>173.63</v>
      </c>
    </row>
    <row r="59" spans="1:10">
      <c r="A59" s="55">
        <f t="shared" si="7"/>
        <v>57</v>
      </c>
      <c r="B59" s="55" t="s">
        <v>1691</v>
      </c>
      <c r="C59" s="56" t="s">
        <v>1694</v>
      </c>
      <c r="D59" s="55">
        <v>205</v>
      </c>
      <c r="E59" s="55"/>
      <c r="F59" s="55"/>
      <c r="G59" s="55">
        <v>28</v>
      </c>
      <c r="H59" s="55">
        <f t="shared" si="8"/>
        <v>28</v>
      </c>
      <c r="I59" s="57"/>
      <c r="J59" s="57">
        <v>245</v>
      </c>
    </row>
    <row r="60" spans="1:10">
      <c r="A60" s="55">
        <f t="shared" si="7"/>
        <v>58</v>
      </c>
      <c r="B60" s="55" t="s">
        <v>1691</v>
      </c>
      <c r="C60" s="56" t="s">
        <v>1695</v>
      </c>
      <c r="D60" s="55">
        <v>116</v>
      </c>
      <c r="E60" s="55">
        <v>116</v>
      </c>
      <c r="F60" s="55">
        <f t="shared" ref="F60:F65" si="9">E60</f>
        <v>116</v>
      </c>
      <c r="G60" s="55"/>
      <c r="H60" s="55">
        <f t="shared" si="8"/>
        <v>116</v>
      </c>
      <c r="I60" s="57"/>
      <c r="J60" s="57">
        <v>116.8</v>
      </c>
    </row>
    <row r="61" spans="1:10">
      <c r="A61" s="55">
        <f t="shared" si="7"/>
        <v>59</v>
      </c>
      <c r="B61" s="55" t="s">
        <v>1691</v>
      </c>
      <c r="C61" s="56" t="s">
        <v>1696</v>
      </c>
      <c r="D61" s="55">
        <v>41</v>
      </c>
      <c r="E61" s="55">
        <v>41</v>
      </c>
      <c r="F61" s="55">
        <f t="shared" si="9"/>
        <v>41</v>
      </c>
      <c r="G61" s="55"/>
      <c r="H61" s="55">
        <f t="shared" si="8"/>
        <v>41</v>
      </c>
      <c r="I61" s="57"/>
      <c r="J61" s="57">
        <v>73</v>
      </c>
    </row>
    <row r="62" spans="1:10">
      <c r="A62" s="55">
        <f t="shared" si="7"/>
        <v>60</v>
      </c>
      <c r="B62" s="55" t="s">
        <v>1691</v>
      </c>
      <c r="C62" s="56" t="s">
        <v>1697</v>
      </c>
      <c r="D62" s="55">
        <v>16</v>
      </c>
      <c r="E62" s="55">
        <v>16</v>
      </c>
      <c r="F62" s="55">
        <f t="shared" si="9"/>
        <v>16</v>
      </c>
      <c r="G62" s="55"/>
      <c r="H62" s="55">
        <f t="shared" si="8"/>
        <v>16</v>
      </c>
      <c r="I62" s="57"/>
      <c r="J62" s="57">
        <v>43</v>
      </c>
    </row>
    <row r="63" spans="1:10">
      <c r="A63" s="55">
        <f t="shared" si="7"/>
        <v>61</v>
      </c>
      <c r="B63" s="55" t="s">
        <v>1691</v>
      </c>
      <c r="C63" s="56" t="s">
        <v>1698</v>
      </c>
      <c r="D63" s="55">
        <v>4.4</v>
      </c>
      <c r="E63" s="55">
        <v>4.4</v>
      </c>
      <c r="F63" s="55">
        <f t="shared" si="9"/>
        <v>4.4</v>
      </c>
      <c r="G63" s="55"/>
      <c r="H63" s="55">
        <f t="shared" si="8"/>
        <v>4.4</v>
      </c>
      <c r="I63" s="57"/>
      <c r="J63" s="57">
        <v>4.4</v>
      </c>
    </row>
    <row r="64" spans="1:10">
      <c r="A64" s="55">
        <f t="shared" si="7"/>
        <v>62</v>
      </c>
      <c r="B64" s="55" t="s">
        <v>1699</v>
      </c>
      <c r="C64" s="56" t="s">
        <v>1695</v>
      </c>
      <c r="D64" s="55">
        <v>464</v>
      </c>
      <c r="E64" s="55">
        <v>464</v>
      </c>
      <c r="F64" s="55">
        <f t="shared" si="9"/>
        <v>464</v>
      </c>
      <c r="G64" s="55"/>
      <c r="H64" s="55">
        <f t="shared" si="8"/>
        <v>464</v>
      </c>
      <c r="I64" s="57"/>
      <c r="J64" s="57">
        <v>464.876</v>
      </c>
    </row>
    <row r="65" spans="1:10">
      <c r="A65" s="55">
        <f t="shared" si="7"/>
        <v>63</v>
      </c>
      <c r="B65" s="55" t="s">
        <v>1699</v>
      </c>
      <c r="C65" s="56" t="s">
        <v>1700</v>
      </c>
      <c r="D65" s="55">
        <v>155</v>
      </c>
      <c r="E65" s="55">
        <v>120</v>
      </c>
      <c r="F65" s="55">
        <f t="shared" si="9"/>
        <v>120</v>
      </c>
      <c r="G65" s="55"/>
      <c r="H65" s="55">
        <f t="shared" si="8"/>
        <v>120</v>
      </c>
      <c r="I65" s="57"/>
      <c r="J65" s="57">
        <v>155.5</v>
      </c>
    </row>
    <row r="66" spans="1:10">
      <c r="A66" s="55">
        <f t="shared" ref="A66:A92" si="10">ROW()-2</f>
        <v>64</v>
      </c>
      <c r="B66" s="55" t="s">
        <v>1699</v>
      </c>
      <c r="C66" s="56" t="s">
        <v>1701</v>
      </c>
      <c r="D66" s="55">
        <v>127</v>
      </c>
      <c r="E66" s="55"/>
      <c r="F66" s="55"/>
      <c r="G66" s="55">
        <v>19.57</v>
      </c>
      <c r="H66" s="55">
        <f t="shared" ref="H66:H92" si="11">E66+G66-I66</f>
        <v>19.57</v>
      </c>
      <c r="I66" s="57"/>
      <c r="J66" s="57">
        <v>128.16</v>
      </c>
    </row>
    <row r="67" spans="1:10">
      <c r="A67" s="55">
        <f t="shared" si="10"/>
        <v>65</v>
      </c>
      <c r="B67" s="55" t="s">
        <v>1699</v>
      </c>
      <c r="C67" s="56" t="s">
        <v>1702</v>
      </c>
      <c r="D67" s="55">
        <v>225</v>
      </c>
      <c r="E67" s="55"/>
      <c r="F67" s="55"/>
      <c r="G67" s="55">
        <v>7.44999999999999</v>
      </c>
      <c r="H67" s="55">
        <f t="shared" si="11"/>
        <v>7.44999999999999</v>
      </c>
      <c r="I67" s="57"/>
      <c r="J67" s="57">
        <v>225.5</v>
      </c>
    </row>
    <row r="68" spans="1:10">
      <c r="A68" s="55">
        <f t="shared" si="10"/>
        <v>66</v>
      </c>
      <c r="B68" s="55" t="s">
        <v>1699</v>
      </c>
      <c r="C68" s="56" t="s">
        <v>1703</v>
      </c>
      <c r="D68" s="55">
        <v>152</v>
      </c>
      <c r="E68" s="55"/>
      <c r="F68" s="55"/>
      <c r="G68" s="55">
        <v>26.58</v>
      </c>
      <c r="H68" s="55">
        <f t="shared" si="11"/>
        <v>26.58</v>
      </c>
      <c r="I68" s="57"/>
      <c r="J68" s="57">
        <v>152</v>
      </c>
    </row>
    <row r="69" spans="1:10">
      <c r="A69" s="55">
        <f t="shared" si="10"/>
        <v>67</v>
      </c>
      <c r="B69" s="55" t="s">
        <v>1699</v>
      </c>
      <c r="C69" s="56" t="s">
        <v>1704</v>
      </c>
      <c r="D69" s="55">
        <v>161</v>
      </c>
      <c r="E69" s="55"/>
      <c r="F69" s="55"/>
      <c r="G69" s="55">
        <v>31.78</v>
      </c>
      <c r="H69" s="55">
        <f t="shared" si="11"/>
        <v>31.78</v>
      </c>
      <c r="I69" s="57"/>
      <c r="J69" s="57">
        <v>161.99</v>
      </c>
    </row>
    <row r="70" spans="1:10">
      <c r="A70" s="55">
        <f t="shared" si="10"/>
        <v>68</v>
      </c>
      <c r="B70" s="55" t="s">
        <v>1699</v>
      </c>
      <c r="C70" s="56" t="s">
        <v>1705</v>
      </c>
      <c r="D70" s="55">
        <v>169</v>
      </c>
      <c r="E70" s="55"/>
      <c r="F70" s="55"/>
      <c r="G70" s="55">
        <v>19.87</v>
      </c>
      <c r="H70" s="55">
        <f t="shared" si="11"/>
        <v>19.87</v>
      </c>
      <c r="I70" s="57"/>
      <c r="J70" s="57">
        <v>169.21</v>
      </c>
    </row>
    <row r="71" spans="1:10">
      <c r="A71" s="55">
        <f t="shared" si="10"/>
        <v>69</v>
      </c>
      <c r="B71" s="55" t="s">
        <v>1699</v>
      </c>
      <c r="C71" s="56" t="s">
        <v>1706</v>
      </c>
      <c r="D71" s="55">
        <v>85</v>
      </c>
      <c r="E71" s="55"/>
      <c r="F71" s="55"/>
      <c r="G71" s="55">
        <v>4.11</v>
      </c>
      <c r="H71" s="55">
        <f t="shared" si="11"/>
        <v>4.11</v>
      </c>
      <c r="I71" s="57"/>
      <c r="J71" s="57">
        <v>85</v>
      </c>
    </row>
    <row r="72" spans="1:10">
      <c r="A72" s="55">
        <f t="shared" si="10"/>
        <v>70</v>
      </c>
      <c r="B72" s="55" t="s">
        <v>1699</v>
      </c>
      <c r="C72" s="56" t="s">
        <v>1707</v>
      </c>
      <c r="D72" s="55">
        <v>180</v>
      </c>
      <c r="E72" s="55"/>
      <c r="F72" s="55"/>
      <c r="G72" s="55">
        <v>20.75</v>
      </c>
      <c r="H72" s="55">
        <f t="shared" si="11"/>
        <v>20.75</v>
      </c>
      <c r="I72" s="57"/>
      <c r="J72" s="57">
        <v>206</v>
      </c>
    </row>
    <row r="73" spans="1:10">
      <c r="A73" s="55">
        <f t="shared" si="10"/>
        <v>71</v>
      </c>
      <c r="B73" s="55" t="s">
        <v>1708</v>
      </c>
      <c r="C73" s="56" t="s">
        <v>1709</v>
      </c>
      <c r="D73" s="55">
        <v>400</v>
      </c>
      <c r="E73" s="55"/>
      <c r="F73" s="55"/>
      <c r="G73" s="55">
        <v>34.56</v>
      </c>
      <c r="H73" s="55">
        <f t="shared" si="11"/>
        <v>34.56</v>
      </c>
      <c r="I73" s="57"/>
      <c r="J73" s="57">
        <v>484.75</v>
      </c>
    </row>
    <row r="74" spans="1:10">
      <c r="A74" s="55">
        <f t="shared" si="10"/>
        <v>72</v>
      </c>
      <c r="B74" s="55" t="s">
        <v>1708</v>
      </c>
      <c r="C74" s="56" t="s">
        <v>1704</v>
      </c>
      <c r="D74" s="55">
        <v>429</v>
      </c>
      <c r="E74" s="55"/>
      <c r="F74" s="55"/>
      <c r="G74" s="55">
        <v>167.68</v>
      </c>
      <c r="H74" s="55">
        <f t="shared" si="11"/>
        <v>167.68</v>
      </c>
      <c r="I74" s="57"/>
      <c r="J74" s="57">
        <v>430.345</v>
      </c>
    </row>
    <row r="75" spans="1:10">
      <c r="A75" s="55">
        <f t="shared" si="10"/>
        <v>73</v>
      </c>
      <c r="B75" s="55" t="s">
        <v>1708</v>
      </c>
      <c r="C75" s="56" t="s">
        <v>1710</v>
      </c>
      <c r="D75" s="55">
        <v>434</v>
      </c>
      <c r="E75" s="55"/>
      <c r="F75" s="55"/>
      <c r="G75" s="55">
        <v>34.59</v>
      </c>
      <c r="H75" s="55">
        <f t="shared" si="11"/>
        <v>34.59</v>
      </c>
      <c r="I75" s="57"/>
      <c r="J75" s="57">
        <v>444.26</v>
      </c>
    </row>
    <row r="76" spans="1:10">
      <c r="A76" s="55">
        <f t="shared" si="10"/>
        <v>74</v>
      </c>
      <c r="B76" s="55" t="s">
        <v>1708</v>
      </c>
      <c r="C76" s="56" t="s">
        <v>1711</v>
      </c>
      <c r="D76" s="55">
        <v>209</v>
      </c>
      <c r="E76" s="55"/>
      <c r="F76" s="55"/>
      <c r="G76" s="55">
        <v>25.55</v>
      </c>
      <c r="H76" s="55">
        <f t="shared" si="11"/>
        <v>25.55</v>
      </c>
      <c r="I76" s="57"/>
      <c r="J76" s="57">
        <v>209.53</v>
      </c>
    </row>
    <row r="77" spans="1:10">
      <c r="A77" s="55">
        <f t="shared" si="10"/>
        <v>75</v>
      </c>
      <c r="B77" s="55" t="s">
        <v>1708</v>
      </c>
      <c r="C77" s="56" t="s">
        <v>1712</v>
      </c>
      <c r="D77" s="55">
        <v>379</v>
      </c>
      <c r="E77" s="55"/>
      <c r="F77" s="55"/>
      <c r="G77" s="55">
        <v>38.19</v>
      </c>
      <c r="H77" s="55">
        <f t="shared" si="11"/>
        <v>38.19</v>
      </c>
      <c r="I77" s="57"/>
      <c r="J77" s="57">
        <v>379.055</v>
      </c>
    </row>
    <row r="78" spans="1:10">
      <c r="A78" s="55">
        <f t="shared" si="10"/>
        <v>76</v>
      </c>
      <c r="B78" s="55" t="s">
        <v>1708</v>
      </c>
      <c r="C78" s="56" t="s">
        <v>1688</v>
      </c>
      <c r="D78" s="55">
        <v>50</v>
      </c>
      <c r="E78" s="55"/>
      <c r="F78" s="55"/>
      <c r="G78" s="55">
        <v>5.99</v>
      </c>
      <c r="H78" s="55">
        <f t="shared" si="11"/>
        <v>5.99</v>
      </c>
      <c r="I78" s="57"/>
      <c r="J78" s="57">
        <v>50</v>
      </c>
    </row>
    <row r="79" spans="1:10">
      <c r="A79" s="55">
        <f t="shared" si="10"/>
        <v>77</v>
      </c>
      <c r="B79" s="55" t="s">
        <v>1708</v>
      </c>
      <c r="C79" s="56" t="s">
        <v>1713</v>
      </c>
      <c r="D79" s="55">
        <v>50</v>
      </c>
      <c r="E79" s="55"/>
      <c r="F79" s="55"/>
      <c r="G79" s="55">
        <v>15.11</v>
      </c>
      <c r="H79" s="55">
        <f t="shared" si="11"/>
        <v>15.11</v>
      </c>
      <c r="I79" s="57"/>
      <c r="J79" s="57">
        <v>55.82</v>
      </c>
    </row>
    <row r="80" spans="1:10">
      <c r="A80" s="55">
        <f t="shared" si="10"/>
        <v>78</v>
      </c>
      <c r="B80" s="55" t="s">
        <v>1708</v>
      </c>
      <c r="C80" s="56" t="s">
        <v>1714</v>
      </c>
      <c r="D80" s="55">
        <v>540</v>
      </c>
      <c r="E80" s="55">
        <v>440</v>
      </c>
      <c r="F80" s="55">
        <f t="shared" ref="F80:F97" si="12">E80</f>
        <v>440</v>
      </c>
      <c r="G80" s="55"/>
      <c r="H80" s="55">
        <f t="shared" si="11"/>
        <v>440</v>
      </c>
      <c r="I80" s="57"/>
      <c r="J80" s="57">
        <v>560.5</v>
      </c>
    </row>
    <row r="81" spans="1:10">
      <c r="A81" s="55">
        <f t="shared" si="10"/>
        <v>79</v>
      </c>
      <c r="B81" s="55" t="s">
        <v>1708</v>
      </c>
      <c r="C81" s="56" t="s">
        <v>1715</v>
      </c>
      <c r="D81" s="55">
        <v>123</v>
      </c>
      <c r="E81" s="55">
        <v>123</v>
      </c>
      <c r="F81" s="55">
        <f t="shared" si="12"/>
        <v>123</v>
      </c>
      <c r="G81" s="55"/>
      <c r="H81" s="55">
        <f t="shared" si="11"/>
        <v>123</v>
      </c>
      <c r="I81" s="57"/>
      <c r="J81" s="57">
        <v>123</v>
      </c>
    </row>
    <row r="82" spans="1:10">
      <c r="A82" s="55">
        <f t="shared" si="10"/>
        <v>80</v>
      </c>
      <c r="B82" s="55" t="s">
        <v>1708</v>
      </c>
      <c r="C82" s="56" t="s">
        <v>1716</v>
      </c>
      <c r="D82" s="55">
        <v>114</v>
      </c>
      <c r="E82" s="55">
        <v>114</v>
      </c>
      <c r="F82" s="55">
        <f t="shared" si="12"/>
        <v>114</v>
      </c>
      <c r="G82" s="55"/>
      <c r="H82" s="55">
        <f t="shared" si="11"/>
        <v>114</v>
      </c>
      <c r="I82" s="57"/>
      <c r="J82" s="57">
        <v>114.53</v>
      </c>
    </row>
    <row r="83" spans="1:10">
      <c r="A83" s="55">
        <f t="shared" si="10"/>
        <v>81</v>
      </c>
      <c r="B83" s="55" t="s">
        <v>1708</v>
      </c>
      <c r="C83" s="56" t="s">
        <v>1717</v>
      </c>
      <c r="D83" s="55">
        <v>67</v>
      </c>
      <c r="E83" s="55">
        <v>67</v>
      </c>
      <c r="F83" s="55">
        <f t="shared" si="12"/>
        <v>67</v>
      </c>
      <c r="G83" s="55"/>
      <c r="H83" s="55">
        <f t="shared" si="11"/>
        <v>67</v>
      </c>
      <c r="I83" s="57"/>
      <c r="J83" s="57">
        <v>67</v>
      </c>
    </row>
    <row r="84" spans="1:10">
      <c r="A84" s="55">
        <f t="shared" si="10"/>
        <v>82</v>
      </c>
      <c r="B84" s="55" t="s">
        <v>1708</v>
      </c>
      <c r="C84" s="56" t="s">
        <v>1718</v>
      </c>
      <c r="D84" s="55">
        <v>17</v>
      </c>
      <c r="E84" s="55">
        <v>17</v>
      </c>
      <c r="F84" s="55">
        <f t="shared" si="12"/>
        <v>17</v>
      </c>
      <c r="G84" s="55"/>
      <c r="H84" s="55">
        <f t="shared" si="11"/>
        <v>17</v>
      </c>
      <c r="I84" s="57"/>
      <c r="J84" s="57">
        <v>17.4</v>
      </c>
    </row>
    <row r="85" spans="1:10">
      <c r="A85" s="55">
        <f t="shared" si="10"/>
        <v>83</v>
      </c>
      <c r="B85" s="55" t="s">
        <v>1708</v>
      </c>
      <c r="C85" s="56" t="s">
        <v>1719</v>
      </c>
      <c r="D85" s="55">
        <v>10</v>
      </c>
      <c r="E85" s="55">
        <v>10</v>
      </c>
      <c r="F85" s="55">
        <f t="shared" si="12"/>
        <v>10</v>
      </c>
      <c r="G85" s="55"/>
      <c r="H85" s="55">
        <f t="shared" si="11"/>
        <v>10</v>
      </c>
      <c r="I85" s="57"/>
      <c r="J85" s="57">
        <v>11.05</v>
      </c>
    </row>
    <row r="86" spans="1:10">
      <c r="A86" s="55">
        <f t="shared" si="10"/>
        <v>84</v>
      </c>
      <c r="B86" s="55" t="s">
        <v>1708</v>
      </c>
      <c r="C86" s="56" t="s">
        <v>1720</v>
      </c>
      <c r="D86" s="55">
        <v>15</v>
      </c>
      <c r="E86" s="55">
        <v>15</v>
      </c>
      <c r="F86" s="55">
        <f t="shared" si="12"/>
        <v>15</v>
      </c>
      <c r="G86" s="55"/>
      <c r="H86" s="55">
        <f t="shared" si="11"/>
        <v>15</v>
      </c>
      <c r="I86" s="57"/>
      <c r="J86" s="57">
        <v>15</v>
      </c>
    </row>
    <row r="87" spans="1:10">
      <c r="A87" s="55">
        <f t="shared" si="10"/>
        <v>85</v>
      </c>
      <c r="B87" s="55" t="s">
        <v>1721</v>
      </c>
      <c r="C87" s="56" t="s">
        <v>1722</v>
      </c>
      <c r="D87" s="55">
        <v>431</v>
      </c>
      <c r="E87" s="55">
        <v>266</v>
      </c>
      <c r="F87" s="55">
        <f t="shared" si="12"/>
        <v>266</v>
      </c>
      <c r="G87" s="55">
        <v>28.42</v>
      </c>
      <c r="H87" s="55">
        <f t="shared" si="11"/>
        <v>294.42</v>
      </c>
      <c r="I87" s="57"/>
      <c r="J87" s="57">
        <v>473.89</v>
      </c>
    </row>
    <row r="88" spans="1:10">
      <c r="A88" s="55">
        <f t="shared" si="10"/>
        <v>86</v>
      </c>
      <c r="B88" s="55" t="s">
        <v>1721</v>
      </c>
      <c r="C88" s="56" t="s">
        <v>1664</v>
      </c>
      <c r="D88" s="55">
        <v>72</v>
      </c>
      <c r="E88" s="55">
        <v>72</v>
      </c>
      <c r="F88" s="55">
        <f t="shared" si="12"/>
        <v>72</v>
      </c>
      <c r="G88" s="55"/>
      <c r="H88" s="55">
        <f t="shared" si="11"/>
        <v>72</v>
      </c>
      <c r="I88" s="57"/>
      <c r="J88" s="57">
        <v>85</v>
      </c>
    </row>
    <row r="89" spans="1:10">
      <c r="A89" s="55">
        <f t="shared" si="10"/>
        <v>87</v>
      </c>
      <c r="B89" s="55" t="s">
        <v>1721</v>
      </c>
      <c r="C89" s="56" t="s">
        <v>1723</v>
      </c>
      <c r="D89" s="55">
        <v>10.4</v>
      </c>
      <c r="E89" s="55">
        <v>10.4</v>
      </c>
      <c r="F89" s="55">
        <f t="shared" si="12"/>
        <v>10.4</v>
      </c>
      <c r="G89" s="55"/>
      <c r="H89" s="55">
        <f t="shared" si="11"/>
        <v>10.4</v>
      </c>
      <c r="I89" s="57"/>
      <c r="J89" s="57">
        <v>60</v>
      </c>
    </row>
    <row r="90" spans="1:10">
      <c r="A90" s="55">
        <f t="shared" si="10"/>
        <v>88</v>
      </c>
      <c r="B90" s="55" t="s">
        <v>1721</v>
      </c>
      <c r="C90" s="56" t="s">
        <v>1724</v>
      </c>
      <c r="D90" s="55">
        <v>5</v>
      </c>
      <c r="E90" s="55">
        <v>5</v>
      </c>
      <c r="F90" s="55">
        <f t="shared" si="12"/>
        <v>5</v>
      </c>
      <c r="G90" s="55"/>
      <c r="H90" s="55">
        <f t="shared" si="11"/>
        <v>5</v>
      </c>
      <c r="I90" s="57"/>
      <c r="J90" s="57">
        <v>12</v>
      </c>
    </row>
    <row r="91" spans="1:10">
      <c r="A91" s="55">
        <f t="shared" si="10"/>
        <v>89</v>
      </c>
      <c r="B91" s="55" t="s">
        <v>1721</v>
      </c>
      <c r="C91" s="56" t="s">
        <v>1725</v>
      </c>
      <c r="D91" s="55">
        <v>5</v>
      </c>
      <c r="E91" s="55">
        <v>5</v>
      </c>
      <c r="F91" s="55">
        <f t="shared" si="12"/>
        <v>5</v>
      </c>
      <c r="G91" s="55"/>
      <c r="H91" s="55">
        <f t="shared" si="11"/>
        <v>5</v>
      </c>
      <c r="I91" s="57"/>
      <c r="J91" s="57">
        <v>5</v>
      </c>
    </row>
    <row r="92" spans="1:10">
      <c r="A92" s="55">
        <f t="shared" si="10"/>
        <v>90</v>
      </c>
      <c r="B92" s="55" t="s">
        <v>1721</v>
      </c>
      <c r="C92" s="56" t="s">
        <v>1726</v>
      </c>
      <c r="D92" s="55">
        <v>2</v>
      </c>
      <c r="E92" s="55">
        <v>2</v>
      </c>
      <c r="F92" s="55">
        <f t="shared" si="12"/>
        <v>2</v>
      </c>
      <c r="G92" s="55"/>
      <c r="H92" s="55">
        <f t="shared" si="11"/>
        <v>2</v>
      </c>
      <c r="I92" s="57"/>
      <c r="J92" s="57">
        <v>2</v>
      </c>
    </row>
    <row r="93" spans="1:10">
      <c r="A93" s="55">
        <f t="shared" ref="A93:A101" si="13">ROW()-2</f>
        <v>91</v>
      </c>
      <c r="B93" s="55" t="s">
        <v>1721</v>
      </c>
      <c r="C93" s="56" t="s">
        <v>1646</v>
      </c>
      <c r="D93" s="55">
        <v>452</v>
      </c>
      <c r="E93" s="55"/>
      <c r="F93" s="55"/>
      <c r="G93" s="55">
        <v>139.59</v>
      </c>
      <c r="H93" s="55">
        <f t="shared" ref="H93:H127" si="14">E93+G93-I93</f>
        <v>139.59</v>
      </c>
      <c r="I93" s="57"/>
      <c r="J93" s="57">
        <v>454</v>
      </c>
    </row>
    <row r="94" spans="1:10">
      <c r="A94" s="55">
        <f t="shared" si="13"/>
        <v>92</v>
      </c>
      <c r="B94" s="55" t="s">
        <v>1721</v>
      </c>
      <c r="C94" s="56" t="s">
        <v>1727</v>
      </c>
      <c r="D94" s="55">
        <v>282</v>
      </c>
      <c r="E94" s="55"/>
      <c r="F94" s="55"/>
      <c r="G94" s="55">
        <v>142.99</v>
      </c>
      <c r="H94" s="55">
        <f t="shared" si="14"/>
        <v>142.99</v>
      </c>
      <c r="I94" s="57"/>
      <c r="J94" s="57">
        <v>282</v>
      </c>
    </row>
    <row r="95" spans="1:10">
      <c r="A95" s="55">
        <f t="shared" si="13"/>
        <v>93</v>
      </c>
      <c r="B95" s="55" t="s">
        <v>1721</v>
      </c>
      <c r="C95" s="56" t="s">
        <v>1665</v>
      </c>
      <c r="D95" s="55">
        <v>235</v>
      </c>
      <c r="E95" s="55"/>
      <c r="F95" s="55"/>
      <c r="G95" s="55">
        <v>99.27</v>
      </c>
      <c r="H95" s="55">
        <f t="shared" si="14"/>
        <v>99.27</v>
      </c>
      <c r="I95" s="57"/>
      <c r="J95" s="57">
        <v>247</v>
      </c>
    </row>
    <row r="96" spans="1:10">
      <c r="A96" s="55">
        <f t="shared" si="13"/>
        <v>94</v>
      </c>
      <c r="B96" s="55" t="s">
        <v>1721</v>
      </c>
      <c r="C96" s="56" t="s">
        <v>1661</v>
      </c>
      <c r="D96" s="55">
        <v>150</v>
      </c>
      <c r="E96" s="55"/>
      <c r="F96" s="55"/>
      <c r="G96" s="55">
        <v>2.44999999999999</v>
      </c>
      <c r="H96" s="55">
        <f t="shared" si="14"/>
        <v>2.44999999999999</v>
      </c>
      <c r="I96" s="57"/>
      <c r="J96" s="57">
        <v>180</v>
      </c>
    </row>
    <row r="97" spans="1:10">
      <c r="A97" s="55">
        <f t="shared" si="13"/>
        <v>95</v>
      </c>
      <c r="B97" s="55" t="s">
        <v>1721</v>
      </c>
      <c r="C97" s="56" t="s">
        <v>1513</v>
      </c>
      <c r="D97" s="55">
        <v>174</v>
      </c>
      <c r="E97" s="55"/>
      <c r="F97" s="55"/>
      <c r="G97" s="55">
        <v>3.34999999999999</v>
      </c>
      <c r="H97" s="55">
        <f t="shared" si="14"/>
        <v>3.34999999999999</v>
      </c>
      <c r="I97" s="57"/>
      <c r="J97" s="57">
        <v>174</v>
      </c>
    </row>
    <row r="98" spans="1:10">
      <c r="A98" s="55">
        <f t="shared" si="13"/>
        <v>96</v>
      </c>
      <c r="B98" s="55" t="s">
        <v>1721</v>
      </c>
      <c r="C98" s="56" t="s">
        <v>1677</v>
      </c>
      <c r="D98" s="55">
        <v>53.6</v>
      </c>
      <c r="E98" s="55"/>
      <c r="F98" s="55"/>
      <c r="G98" s="55">
        <v>0.0399999999999991</v>
      </c>
      <c r="H98" s="55">
        <f t="shared" si="14"/>
        <v>0.0399999999999991</v>
      </c>
      <c r="I98" s="57"/>
      <c r="J98" s="57">
        <v>53.6</v>
      </c>
    </row>
    <row r="99" spans="1:10">
      <c r="A99" s="55">
        <f t="shared" si="13"/>
        <v>97</v>
      </c>
      <c r="B99" s="55" t="s">
        <v>1721</v>
      </c>
      <c r="C99" s="56" t="s">
        <v>1728</v>
      </c>
      <c r="D99" s="55">
        <v>272</v>
      </c>
      <c r="E99" s="55"/>
      <c r="F99" s="55"/>
      <c r="G99" s="55">
        <v>181.13</v>
      </c>
      <c r="H99" s="55">
        <f t="shared" si="14"/>
        <v>181.13</v>
      </c>
      <c r="I99" s="57"/>
      <c r="J99" s="57">
        <v>272.1</v>
      </c>
    </row>
    <row r="100" spans="1:10">
      <c r="A100" s="55">
        <f t="shared" si="13"/>
        <v>98</v>
      </c>
      <c r="B100" s="55" t="s">
        <v>1721</v>
      </c>
      <c r="C100" s="56" t="s">
        <v>1666</v>
      </c>
      <c r="D100" s="55">
        <v>110</v>
      </c>
      <c r="E100" s="55"/>
      <c r="F100" s="55"/>
      <c r="G100" s="55">
        <v>15.34</v>
      </c>
      <c r="H100" s="55">
        <f t="shared" si="14"/>
        <v>15.34</v>
      </c>
      <c r="I100" s="57"/>
      <c r="J100" s="57">
        <v>110</v>
      </c>
    </row>
    <row r="101" spans="1:10">
      <c r="A101" s="55">
        <f t="shared" ref="A101:A110" si="15">ROW()-2</f>
        <v>99</v>
      </c>
      <c r="B101" s="55" t="s">
        <v>1729</v>
      </c>
      <c r="C101" s="56" t="s">
        <v>1493</v>
      </c>
      <c r="D101" s="55">
        <v>212.2</v>
      </c>
      <c r="E101" s="55">
        <v>212.2</v>
      </c>
      <c r="F101" s="55">
        <f t="shared" ref="F101:F112" si="16">E101</f>
        <v>212.2</v>
      </c>
      <c r="G101" s="55"/>
      <c r="H101" s="55">
        <f t="shared" si="14"/>
        <v>212.2</v>
      </c>
      <c r="I101" s="57"/>
      <c r="J101" s="57">
        <v>223</v>
      </c>
    </row>
    <row r="102" spans="1:10">
      <c r="A102" s="55">
        <f t="shared" si="15"/>
        <v>100</v>
      </c>
      <c r="B102" s="55" t="s">
        <v>1729</v>
      </c>
      <c r="C102" s="56" t="s">
        <v>1730</v>
      </c>
      <c r="D102" s="55">
        <v>200</v>
      </c>
      <c r="E102" s="55">
        <v>200</v>
      </c>
      <c r="F102" s="55">
        <f t="shared" si="16"/>
        <v>200</v>
      </c>
      <c r="G102" s="55">
        <v>107.5</v>
      </c>
      <c r="H102" s="55">
        <f t="shared" si="14"/>
        <v>307.5</v>
      </c>
      <c r="I102" s="57"/>
      <c r="J102" s="57">
        <v>205.3</v>
      </c>
    </row>
    <row r="103" spans="1:10">
      <c r="A103" s="55">
        <f t="shared" si="15"/>
        <v>101</v>
      </c>
      <c r="B103" s="55" t="s">
        <v>1729</v>
      </c>
      <c r="C103" s="56" t="s">
        <v>1731</v>
      </c>
      <c r="D103" s="55">
        <v>235</v>
      </c>
      <c r="E103" s="55">
        <v>235</v>
      </c>
      <c r="F103" s="55">
        <f t="shared" si="16"/>
        <v>235</v>
      </c>
      <c r="G103" s="55"/>
      <c r="H103" s="55">
        <f t="shared" si="14"/>
        <v>235</v>
      </c>
      <c r="I103" s="57"/>
      <c r="J103" s="57">
        <v>235</v>
      </c>
    </row>
    <row r="104" spans="1:10">
      <c r="A104" s="55">
        <f t="shared" si="15"/>
        <v>102</v>
      </c>
      <c r="B104" s="55" t="s">
        <v>1729</v>
      </c>
      <c r="C104" s="56" t="s">
        <v>1732</v>
      </c>
      <c r="D104" s="55">
        <v>174</v>
      </c>
      <c r="E104" s="55">
        <v>174</v>
      </c>
      <c r="F104" s="55">
        <f t="shared" si="16"/>
        <v>174</v>
      </c>
      <c r="G104" s="55"/>
      <c r="H104" s="55">
        <f t="shared" si="14"/>
        <v>174</v>
      </c>
      <c r="I104" s="57"/>
      <c r="J104" s="57">
        <v>174.4</v>
      </c>
    </row>
    <row r="105" spans="1:10">
      <c r="A105" s="55">
        <f t="shared" si="15"/>
        <v>103</v>
      </c>
      <c r="B105" s="55" t="s">
        <v>1729</v>
      </c>
      <c r="C105" s="56" t="s">
        <v>1733</v>
      </c>
      <c r="D105" s="55">
        <v>210</v>
      </c>
      <c r="E105" s="55">
        <v>125.62</v>
      </c>
      <c r="F105" s="55">
        <f t="shared" si="16"/>
        <v>125.62</v>
      </c>
      <c r="G105" s="55"/>
      <c r="H105" s="55">
        <f t="shared" si="14"/>
        <v>125.62</v>
      </c>
      <c r="I105" s="57"/>
      <c r="J105" s="57">
        <v>125.62</v>
      </c>
    </row>
    <row r="106" spans="1:10">
      <c r="A106" s="55">
        <f t="shared" si="15"/>
        <v>104</v>
      </c>
      <c r="B106" s="55" t="s">
        <v>1729</v>
      </c>
      <c r="C106" s="56" t="s">
        <v>1734</v>
      </c>
      <c r="D106" s="55">
        <v>117</v>
      </c>
      <c r="E106" s="55">
        <v>117</v>
      </c>
      <c r="F106" s="55">
        <f t="shared" si="16"/>
        <v>117</v>
      </c>
      <c r="G106" s="55"/>
      <c r="H106" s="55">
        <f t="shared" si="14"/>
        <v>117</v>
      </c>
      <c r="I106" s="57"/>
      <c r="J106" s="57">
        <v>122</v>
      </c>
    </row>
    <row r="107" spans="1:10">
      <c r="A107" s="55">
        <f t="shared" si="15"/>
        <v>105</v>
      </c>
      <c r="B107" s="55" t="s">
        <v>1729</v>
      </c>
      <c r="C107" s="56" t="s">
        <v>1735</v>
      </c>
      <c r="D107" s="55">
        <v>69.2</v>
      </c>
      <c r="E107" s="55">
        <v>69.2</v>
      </c>
      <c r="F107" s="55">
        <f t="shared" si="16"/>
        <v>69.2</v>
      </c>
      <c r="G107" s="55"/>
      <c r="H107" s="55">
        <f t="shared" si="14"/>
        <v>69.2</v>
      </c>
      <c r="I107" s="57"/>
      <c r="J107" s="57">
        <v>69.21</v>
      </c>
    </row>
    <row r="108" spans="1:10">
      <c r="A108" s="55">
        <f t="shared" si="15"/>
        <v>106</v>
      </c>
      <c r="B108" s="55" t="s">
        <v>1729</v>
      </c>
      <c r="C108" s="56" t="s">
        <v>1736</v>
      </c>
      <c r="D108" s="55">
        <v>436</v>
      </c>
      <c r="E108" s="55">
        <v>436</v>
      </c>
      <c r="F108" s="55">
        <f t="shared" si="16"/>
        <v>436</v>
      </c>
      <c r="G108" s="55"/>
      <c r="H108" s="55">
        <f t="shared" si="14"/>
        <v>436</v>
      </c>
      <c r="I108" s="57"/>
      <c r="J108" s="57">
        <v>446</v>
      </c>
    </row>
    <row r="109" spans="1:10">
      <c r="A109" s="55">
        <f t="shared" si="15"/>
        <v>107</v>
      </c>
      <c r="B109" s="55" t="s">
        <v>1729</v>
      </c>
      <c r="C109" s="56" t="s">
        <v>1711</v>
      </c>
      <c r="D109" s="55">
        <v>120</v>
      </c>
      <c r="E109" s="55">
        <v>159.6</v>
      </c>
      <c r="F109" s="55">
        <f t="shared" si="16"/>
        <v>159.6</v>
      </c>
      <c r="G109" s="55"/>
      <c r="H109" s="55">
        <f t="shared" si="14"/>
        <v>159.6</v>
      </c>
      <c r="I109" s="57"/>
      <c r="J109" s="57">
        <v>252.28</v>
      </c>
    </row>
    <row r="110" spans="1:10">
      <c r="A110" s="55">
        <f t="shared" si="15"/>
        <v>108</v>
      </c>
      <c r="B110" s="55" t="s">
        <v>1729</v>
      </c>
      <c r="C110" s="56" t="s">
        <v>1737</v>
      </c>
      <c r="D110" s="55">
        <v>80.2</v>
      </c>
      <c r="E110" s="55">
        <v>80.2</v>
      </c>
      <c r="F110" s="55">
        <f t="shared" si="16"/>
        <v>80.2</v>
      </c>
      <c r="G110" s="55"/>
      <c r="H110" s="55">
        <f t="shared" si="14"/>
        <v>80.2</v>
      </c>
      <c r="I110" s="57"/>
      <c r="J110" s="57">
        <v>80.3</v>
      </c>
    </row>
    <row r="111" spans="1:10">
      <c r="A111" s="55">
        <f t="shared" ref="A101:A121" si="17">ROW()-2</f>
        <v>109</v>
      </c>
      <c r="B111" s="55" t="s">
        <v>1729</v>
      </c>
      <c r="C111" s="56" t="s">
        <v>1738</v>
      </c>
      <c r="D111" s="55"/>
      <c r="E111" s="55">
        <v>89.75</v>
      </c>
      <c r="F111" s="55">
        <f t="shared" si="16"/>
        <v>89.75</v>
      </c>
      <c r="G111" s="55"/>
      <c r="H111" s="55">
        <f t="shared" si="14"/>
        <v>89.75</v>
      </c>
      <c r="I111" s="57"/>
      <c r="J111" s="57">
        <v>90.75</v>
      </c>
    </row>
    <row r="112" spans="1:10">
      <c r="A112" s="55">
        <f t="shared" si="17"/>
        <v>110</v>
      </c>
      <c r="B112" s="55" t="s">
        <v>1729</v>
      </c>
      <c r="C112" s="56" t="s">
        <v>1656</v>
      </c>
      <c r="D112" s="55">
        <v>180</v>
      </c>
      <c r="E112" s="55">
        <v>180</v>
      </c>
      <c r="F112" s="55">
        <f t="shared" si="16"/>
        <v>180</v>
      </c>
      <c r="G112" s="55"/>
      <c r="H112" s="55">
        <f t="shared" si="14"/>
        <v>180</v>
      </c>
      <c r="I112" s="57"/>
      <c r="J112" s="57">
        <v>230</v>
      </c>
    </row>
    <row r="113" spans="1:10">
      <c r="A113" s="55">
        <f t="shared" ref="A113:A127" si="18">ROW()-2</f>
        <v>111</v>
      </c>
      <c r="B113" s="55" t="s">
        <v>1729</v>
      </c>
      <c r="C113" s="56" t="s">
        <v>1739</v>
      </c>
      <c r="D113" s="55">
        <v>584</v>
      </c>
      <c r="E113" s="55"/>
      <c r="F113" s="55"/>
      <c r="G113" s="55">
        <v>64.86</v>
      </c>
      <c r="H113" s="55">
        <f t="shared" si="14"/>
        <v>64.86</v>
      </c>
      <c r="I113" s="57"/>
      <c r="J113" s="57">
        <v>595</v>
      </c>
    </row>
    <row r="114" spans="1:10">
      <c r="A114" s="55">
        <f t="shared" si="18"/>
        <v>112</v>
      </c>
      <c r="B114" s="55" t="s">
        <v>1729</v>
      </c>
      <c r="C114" s="56" t="s">
        <v>1740</v>
      </c>
      <c r="D114" s="55">
        <v>155</v>
      </c>
      <c r="E114" s="55"/>
      <c r="F114" s="55"/>
      <c r="G114" s="55">
        <v>21.78</v>
      </c>
      <c r="H114" s="55">
        <f t="shared" si="14"/>
        <v>21.78</v>
      </c>
      <c r="I114" s="57"/>
      <c r="J114" s="57">
        <v>155.9</v>
      </c>
    </row>
    <row r="115" spans="1:10">
      <c r="A115" s="55">
        <f t="shared" si="18"/>
        <v>113</v>
      </c>
      <c r="B115" s="55" t="s">
        <v>1729</v>
      </c>
      <c r="C115" s="56" t="s">
        <v>1741</v>
      </c>
      <c r="D115" s="55">
        <v>332.9</v>
      </c>
      <c r="E115" s="55"/>
      <c r="F115" s="55"/>
      <c r="G115" s="55">
        <v>12.03</v>
      </c>
      <c r="H115" s="55">
        <f t="shared" si="14"/>
        <v>12.03</v>
      </c>
      <c r="I115" s="57"/>
      <c r="J115" s="57">
        <v>348.5</v>
      </c>
    </row>
    <row r="116" spans="1:10">
      <c r="A116" s="55">
        <f t="shared" si="18"/>
        <v>114</v>
      </c>
      <c r="B116" s="55" t="s">
        <v>1729</v>
      </c>
      <c r="C116" s="56" t="s">
        <v>1742</v>
      </c>
      <c r="D116" s="55"/>
      <c r="E116" s="55"/>
      <c r="F116" s="55"/>
      <c r="G116" s="55">
        <v>59.22</v>
      </c>
      <c r="H116" s="55">
        <f t="shared" si="14"/>
        <v>59.22</v>
      </c>
      <c r="I116" s="57"/>
      <c r="J116" s="57">
        <v>331</v>
      </c>
    </row>
    <row r="117" spans="1:10">
      <c r="A117" s="55">
        <f t="shared" si="18"/>
        <v>115</v>
      </c>
      <c r="B117" s="55" t="s">
        <v>1729</v>
      </c>
      <c r="C117" s="56" t="s">
        <v>1743</v>
      </c>
      <c r="D117" s="55">
        <v>210</v>
      </c>
      <c r="E117" s="55"/>
      <c r="F117" s="55"/>
      <c r="G117" s="55">
        <v>57.61</v>
      </c>
      <c r="H117" s="55">
        <f t="shared" si="14"/>
        <v>57.61</v>
      </c>
      <c r="I117" s="57"/>
      <c r="J117" s="57">
        <v>247</v>
      </c>
    </row>
    <row r="118" spans="1:10">
      <c r="A118" s="55">
        <f t="shared" si="18"/>
        <v>116</v>
      </c>
      <c r="B118" s="55" t="s">
        <v>1729</v>
      </c>
      <c r="C118" s="56" t="s">
        <v>1744</v>
      </c>
      <c r="D118" s="55">
        <v>112</v>
      </c>
      <c r="E118" s="55"/>
      <c r="F118" s="55"/>
      <c r="G118" s="55">
        <v>5.56999999999999</v>
      </c>
      <c r="H118" s="55">
        <f t="shared" si="14"/>
        <v>5.56999999999999</v>
      </c>
      <c r="I118" s="57"/>
      <c r="J118" s="57">
        <v>331</v>
      </c>
    </row>
    <row r="119" spans="1:10">
      <c r="A119" s="55">
        <f t="shared" si="18"/>
        <v>117</v>
      </c>
      <c r="B119" s="55" t="s">
        <v>1745</v>
      </c>
      <c r="C119" s="56" t="s">
        <v>1746</v>
      </c>
      <c r="D119" s="55">
        <v>181</v>
      </c>
      <c r="E119" s="55">
        <v>181</v>
      </c>
      <c r="F119" s="55">
        <f t="shared" ref="F119:F127" si="19">E119</f>
        <v>181</v>
      </c>
      <c r="G119" s="55"/>
      <c r="H119" s="55">
        <f t="shared" si="14"/>
        <v>181</v>
      </c>
      <c r="I119" s="57"/>
      <c r="J119" s="57">
        <v>181.46</v>
      </c>
    </row>
    <row r="120" spans="1:10">
      <c r="A120" s="55">
        <f t="shared" si="18"/>
        <v>118</v>
      </c>
      <c r="B120" s="55" t="s">
        <v>1745</v>
      </c>
      <c r="C120" s="56" t="s">
        <v>1685</v>
      </c>
      <c r="D120" s="55">
        <v>207</v>
      </c>
      <c r="E120" s="55">
        <v>207</v>
      </c>
      <c r="F120" s="55">
        <f t="shared" si="19"/>
        <v>207</v>
      </c>
      <c r="G120" s="55"/>
      <c r="H120" s="55">
        <f t="shared" si="14"/>
        <v>207</v>
      </c>
      <c r="I120" s="57"/>
      <c r="J120" s="57">
        <v>207</v>
      </c>
    </row>
    <row r="121" spans="1:10">
      <c r="A121" s="55">
        <f t="shared" si="18"/>
        <v>119</v>
      </c>
      <c r="B121" s="55" t="s">
        <v>1745</v>
      </c>
      <c r="C121" s="56" t="s">
        <v>1636</v>
      </c>
      <c r="D121" s="55">
        <v>121</v>
      </c>
      <c r="E121" s="55">
        <v>26</v>
      </c>
      <c r="F121" s="55">
        <f t="shared" si="19"/>
        <v>26</v>
      </c>
      <c r="G121" s="55"/>
      <c r="H121" s="55">
        <f t="shared" si="14"/>
        <v>26</v>
      </c>
      <c r="I121" s="57"/>
      <c r="J121" s="57">
        <v>206.2</v>
      </c>
    </row>
    <row r="122" spans="1:10">
      <c r="A122" s="55">
        <f t="shared" si="18"/>
        <v>120</v>
      </c>
      <c r="B122" s="55" t="s">
        <v>1745</v>
      </c>
      <c r="C122" s="56" t="s">
        <v>1682</v>
      </c>
      <c r="D122" s="55">
        <v>90</v>
      </c>
      <c r="E122" s="55">
        <v>90</v>
      </c>
      <c r="F122" s="55">
        <f t="shared" si="19"/>
        <v>90</v>
      </c>
      <c r="G122" s="55"/>
      <c r="H122" s="55">
        <f t="shared" si="14"/>
        <v>90</v>
      </c>
      <c r="I122" s="57"/>
      <c r="J122" s="57">
        <v>103.08</v>
      </c>
    </row>
    <row r="123" spans="1:10">
      <c r="A123" s="55">
        <f t="shared" si="18"/>
        <v>121</v>
      </c>
      <c r="B123" s="55" t="s">
        <v>1745</v>
      </c>
      <c r="C123" s="56" t="s">
        <v>1687</v>
      </c>
      <c r="D123" s="55">
        <v>42</v>
      </c>
      <c r="E123" s="55">
        <v>42</v>
      </c>
      <c r="F123" s="55">
        <f t="shared" si="19"/>
        <v>42</v>
      </c>
      <c r="G123" s="55"/>
      <c r="H123" s="55">
        <f t="shared" si="14"/>
        <v>42</v>
      </c>
      <c r="I123" s="57"/>
      <c r="J123" s="57">
        <v>53.14</v>
      </c>
    </row>
    <row r="124" spans="1:10">
      <c r="A124" s="55">
        <f t="shared" si="18"/>
        <v>122</v>
      </c>
      <c r="B124" s="55" t="s">
        <v>1745</v>
      </c>
      <c r="C124" s="56" t="s">
        <v>1747</v>
      </c>
      <c r="D124" s="55">
        <v>65</v>
      </c>
      <c r="E124" s="55">
        <v>65</v>
      </c>
      <c r="F124" s="55">
        <f t="shared" si="19"/>
        <v>65</v>
      </c>
      <c r="G124" s="55"/>
      <c r="H124" s="55">
        <f t="shared" si="14"/>
        <v>65</v>
      </c>
      <c r="I124" s="57"/>
      <c r="J124" s="57">
        <v>65.5</v>
      </c>
    </row>
    <row r="125" spans="1:10">
      <c r="A125" s="55">
        <f t="shared" si="18"/>
        <v>123</v>
      </c>
      <c r="B125" s="55" t="s">
        <v>1745</v>
      </c>
      <c r="C125" s="56" t="s">
        <v>1748</v>
      </c>
      <c r="D125" s="55">
        <v>35</v>
      </c>
      <c r="E125" s="55">
        <v>35</v>
      </c>
      <c r="F125" s="55">
        <f t="shared" si="19"/>
        <v>35</v>
      </c>
      <c r="G125" s="55"/>
      <c r="H125" s="55">
        <f t="shared" si="14"/>
        <v>35</v>
      </c>
      <c r="I125" s="57"/>
      <c r="J125" s="57">
        <v>35</v>
      </c>
    </row>
    <row r="126" spans="1:10">
      <c r="A126" s="55">
        <f t="shared" si="18"/>
        <v>124</v>
      </c>
      <c r="B126" s="55" t="s">
        <v>1745</v>
      </c>
      <c r="C126" s="56" t="s">
        <v>1749</v>
      </c>
      <c r="D126" s="55">
        <v>1.5</v>
      </c>
      <c r="E126" s="55">
        <v>1.5</v>
      </c>
      <c r="F126" s="55">
        <f t="shared" si="19"/>
        <v>1.5</v>
      </c>
      <c r="G126" s="55"/>
      <c r="H126" s="55">
        <f t="shared" si="14"/>
        <v>1.5</v>
      </c>
      <c r="I126" s="57"/>
      <c r="J126" s="57">
        <v>1.5</v>
      </c>
    </row>
    <row r="127" spans="1:10">
      <c r="A127" s="55">
        <f t="shared" si="18"/>
        <v>125</v>
      </c>
      <c r="B127" s="55" t="s">
        <v>1745</v>
      </c>
      <c r="C127" s="56" t="s">
        <v>129</v>
      </c>
      <c r="D127" s="55">
        <v>420</v>
      </c>
      <c r="E127" s="55">
        <v>199</v>
      </c>
      <c r="F127" s="55">
        <f t="shared" si="19"/>
        <v>199</v>
      </c>
      <c r="G127" s="55">
        <v>3.33</v>
      </c>
      <c r="H127" s="55">
        <f t="shared" si="14"/>
        <v>202.33</v>
      </c>
      <c r="I127" s="57"/>
      <c r="J127" s="57">
        <v>533.82</v>
      </c>
    </row>
    <row r="128" spans="1:10">
      <c r="A128" s="55">
        <f t="shared" ref="A128:A136" si="20">ROW()-2</f>
        <v>126</v>
      </c>
      <c r="B128" s="55" t="s">
        <v>1745</v>
      </c>
      <c r="C128" s="56" t="s">
        <v>1750</v>
      </c>
      <c r="D128" s="55">
        <v>109</v>
      </c>
      <c r="E128" s="55"/>
      <c r="F128" s="55"/>
      <c r="G128" s="55">
        <v>3.01</v>
      </c>
      <c r="H128" s="55">
        <f t="shared" ref="H128:H136" si="21">E128+G128-I128</f>
        <v>3.01</v>
      </c>
      <c r="I128" s="57"/>
      <c r="J128" s="57">
        <v>109</v>
      </c>
    </row>
    <row r="129" spans="1:10">
      <c r="A129" s="55">
        <f t="shared" si="20"/>
        <v>127</v>
      </c>
      <c r="B129" s="55" t="s">
        <v>1745</v>
      </c>
      <c r="C129" s="56" t="s">
        <v>1751</v>
      </c>
      <c r="D129" s="55">
        <v>385</v>
      </c>
      <c r="E129" s="55"/>
      <c r="F129" s="55"/>
      <c r="G129" s="55">
        <v>33.75</v>
      </c>
      <c r="H129" s="55">
        <f t="shared" si="21"/>
        <v>33.75</v>
      </c>
      <c r="I129" s="57"/>
      <c r="J129" s="57">
        <v>248.48</v>
      </c>
    </row>
    <row r="130" spans="1:10">
      <c r="A130" s="55">
        <f t="shared" si="20"/>
        <v>128</v>
      </c>
      <c r="B130" s="55" t="s">
        <v>1745</v>
      </c>
      <c r="C130" s="56" t="s">
        <v>1690</v>
      </c>
      <c r="D130" s="55">
        <v>115</v>
      </c>
      <c r="E130" s="55"/>
      <c r="F130" s="55"/>
      <c r="G130" s="55">
        <v>8.29000000000001</v>
      </c>
      <c r="H130" s="55">
        <f t="shared" si="21"/>
        <v>8.29000000000001</v>
      </c>
      <c r="I130" s="57"/>
      <c r="J130" s="57">
        <v>115</v>
      </c>
    </row>
    <row r="131" spans="1:10">
      <c r="A131" s="55">
        <f t="shared" si="20"/>
        <v>129</v>
      </c>
      <c r="B131" s="55" t="s">
        <v>1745</v>
      </c>
      <c r="C131" s="56" t="s">
        <v>1752</v>
      </c>
      <c r="D131" s="55">
        <v>165</v>
      </c>
      <c r="E131" s="55"/>
      <c r="F131" s="55"/>
      <c r="G131" s="55">
        <v>9.84</v>
      </c>
      <c r="H131" s="55">
        <f t="shared" si="21"/>
        <v>9.84</v>
      </c>
      <c r="I131" s="57"/>
      <c r="J131" s="57">
        <v>165.574</v>
      </c>
    </row>
    <row r="132" spans="1:10">
      <c r="A132" s="55">
        <f t="shared" si="20"/>
        <v>130</v>
      </c>
      <c r="B132" s="55" t="s">
        <v>1745</v>
      </c>
      <c r="C132" s="56" t="s">
        <v>1689</v>
      </c>
      <c r="D132" s="55"/>
      <c r="E132" s="55"/>
      <c r="F132" s="55"/>
      <c r="G132" s="55">
        <v>57.51</v>
      </c>
      <c r="H132" s="55">
        <f t="shared" si="21"/>
        <v>57.51</v>
      </c>
      <c r="I132" s="57"/>
      <c r="J132" s="57">
        <v>199.3</v>
      </c>
    </row>
    <row r="133" spans="1:10">
      <c r="A133" s="55">
        <f t="shared" si="20"/>
        <v>131</v>
      </c>
      <c r="B133" s="55" t="s">
        <v>1745</v>
      </c>
      <c r="C133" s="56" t="s">
        <v>1753</v>
      </c>
      <c r="D133" s="55">
        <v>178</v>
      </c>
      <c r="E133" s="55"/>
      <c r="F133" s="55"/>
      <c r="G133" s="55">
        <v>14.8</v>
      </c>
      <c r="H133" s="55">
        <f t="shared" si="21"/>
        <v>14.8</v>
      </c>
      <c r="I133" s="57"/>
      <c r="J133" s="57">
        <v>178.65</v>
      </c>
    </row>
    <row r="134" spans="1:10">
      <c r="A134" s="55">
        <f t="shared" si="20"/>
        <v>132</v>
      </c>
      <c r="B134" s="55" t="s">
        <v>1745</v>
      </c>
      <c r="C134" s="56" t="s">
        <v>1754</v>
      </c>
      <c r="D134" s="55">
        <v>243</v>
      </c>
      <c r="E134" s="55"/>
      <c r="F134" s="55"/>
      <c r="G134" s="55">
        <v>29.58</v>
      </c>
      <c r="H134" s="55">
        <f t="shared" si="21"/>
        <v>29.58</v>
      </c>
      <c r="I134" s="57"/>
      <c r="J134" s="57">
        <v>243</v>
      </c>
    </row>
    <row r="135" spans="1:10">
      <c r="A135" s="55">
        <f t="shared" si="20"/>
        <v>133</v>
      </c>
      <c r="B135" s="55" t="s">
        <v>1755</v>
      </c>
      <c r="C135" s="56" t="s">
        <v>1756</v>
      </c>
      <c r="D135" s="55">
        <v>283.89</v>
      </c>
      <c r="E135" s="55"/>
      <c r="F135" s="55"/>
      <c r="G135" s="55">
        <v>6.06</v>
      </c>
      <c r="H135" s="55">
        <f t="shared" si="21"/>
        <v>6.06</v>
      </c>
      <c r="I135" s="57"/>
      <c r="J135" s="57">
        <v>283.89</v>
      </c>
    </row>
    <row r="136" ht="28.5" spans="1:10">
      <c r="A136" s="55">
        <f t="shared" si="20"/>
        <v>134</v>
      </c>
      <c r="B136" s="55" t="s">
        <v>1755</v>
      </c>
      <c r="C136" s="56" t="s">
        <v>1757</v>
      </c>
      <c r="D136" s="55">
        <v>688</v>
      </c>
      <c r="E136" s="55"/>
      <c r="F136" s="55"/>
      <c r="G136" s="55">
        <v>15.9299999999999</v>
      </c>
      <c r="H136" s="55">
        <f t="shared" si="21"/>
        <v>15.9299999999999</v>
      </c>
      <c r="I136" s="57"/>
      <c r="J136" s="57">
        <v>688</v>
      </c>
    </row>
    <row r="137" s="49" customFormat="1" ht="20" customHeight="1" spans="1:10">
      <c r="A137" s="58" t="s">
        <v>19</v>
      </c>
      <c r="B137" s="58"/>
      <c r="C137" s="8"/>
      <c r="D137" s="59">
        <f t="shared" ref="D137:I137" si="22">SUM(D3:D136)</f>
        <v>26014.45</v>
      </c>
      <c r="E137" s="59">
        <f t="shared" si="22"/>
        <v>11636.02</v>
      </c>
      <c r="F137" s="59">
        <f t="shared" si="22"/>
        <v>11636.02</v>
      </c>
      <c r="G137" s="59">
        <f t="shared" si="22"/>
        <v>2398.35</v>
      </c>
      <c r="H137" s="59">
        <f t="shared" si="22"/>
        <v>14034.37</v>
      </c>
      <c r="I137" s="59">
        <f t="shared" si="22"/>
        <v>0</v>
      </c>
      <c r="J137" s="59"/>
    </row>
    <row r="1048466" s="50" customFormat="1" spans="3:3">
      <c r="C1048466" s="60"/>
    </row>
    <row r="1048467" s="50" customFormat="1" spans="3:3">
      <c r="C1048467" s="60"/>
    </row>
    <row r="1048468" s="50" customFormat="1" spans="3:3">
      <c r="C1048468" s="60"/>
    </row>
    <row r="1048469" s="50" customFormat="1" spans="3:3">
      <c r="C1048469" s="60"/>
    </row>
    <row r="1048470" s="50" customFormat="1" spans="3:3">
      <c r="C1048470" s="60"/>
    </row>
    <row r="1048471" s="50" customFormat="1" spans="3:3">
      <c r="C1048471" s="60"/>
    </row>
    <row r="1048472" s="50" customFormat="1" spans="3:3">
      <c r="C1048472" s="60"/>
    </row>
    <row r="1048473" s="50" customFormat="1" spans="3:3">
      <c r="C1048473" s="60"/>
    </row>
    <row r="1048474" s="50" customFormat="1" spans="3:3">
      <c r="C1048474" s="60"/>
    </row>
    <row r="1048475" s="50" customFormat="1" spans="3:3">
      <c r="C1048475" s="60"/>
    </row>
    <row r="1048476" s="50" customFormat="1" spans="3:3">
      <c r="C1048476" s="60"/>
    </row>
    <row r="1048477" s="50" customFormat="1" spans="3:3">
      <c r="C1048477" s="60"/>
    </row>
    <row r="1048478" s="50" customFormat="1" spans="3:3">
      <c r="C1048478" s="60"/>
    </row>
    <row r="1048479" s="50" customFormat="1" spans="3:3">
      <c r="C1048479" s="60"/>
    </row>
    <row r="1048480" s="50" customFormat="1" spans="3:3">
      <c r="C1048480" s="60"/>
    </row>
    <row r="1048481" s="50" customFormat="1" spans="3:3">
      <c r="C1048481" s="60"/>
    </row>
    <row r="1048482" s="50" customFormat="1" spans="3:3">
      <c r="C1048482" s="60"/>
    </row>
    <row r="1048483" s="50" customFormat="1" spans="3:3">
      <c r="C1048483" s="60"/>
    </row>
    <row r="1048484" s="50" customFormat="1" spans="3:3">
      <c r="C1048484" s="60"/>
    </row>
    <row r="1048485" s="50" customFormat="1" spans="3:3">
      <c r="C1048485" s="60"/>
    </row>
    <row r="1048486" s="50" customFormat="1" spans="3:3">
      <c r="C1048486" s="60"/>
    </row>
    <row r="1048487" s="50" customFormat="1" spans="3:3">
      <c r="C1048487" s="60"/>
    </row>
    <row r="1048488" s="50" customFormat="1" spans="3:3">
      <c r="C1048488" s="60"/>
    </row>
    <row r="1048489" s="50" customFormat="1" spans="3:3">
      <c r="C1048489" s="60"/>
    </row>
    <row r="1048490" s="50" customFormat="1" spans="3:3">
      <c r="C1048490" s="60"/>
    </row>
    <row r="1048491" s="50" customFormat="1" spans="3:3">
      <c r="C1048491" s="60"/>
    </row>
    <row r="1048492" s="50" customFormat="1" spans="3:3">
      <c r="C1048492" s="60"/>
    </row>
    <row r="1048493" s="50" customFormat="1" spans="3:3">
      <c r="C1048493" s="60"/>
    </row>
    <row r="1048494" s="50" customFormat="1" spans="3:3">
      <c r="C1048494" s="60"/>
    </row>
    <row r="1048495" s="50" customFormat="1" spans="3:3">
      <c r="C1048495" s="60"/>
    </row>
    <row r="1048496" s="50" customFormat="1" spans="3:3">
      <c r="C1048496" s="60"/>
    </row>
    <row r="1048497" s="50" customFormat="1" spans="3:3">
      <c r="C1048497" s="60"/>
    </row>
    <row r="1048498" s="50" customFormat="1" spans="3:3">
      <c r="C1048498" s="60"/>
    </row>
    <row r="1048499" s="50" customFormat="1" spans="3:3">
      <c r="C1048499" s="60"/>
    </row>
    <row r="1048500" s="50" customFormat="1" spans="3:3">
      <c r="C1048500" s="60"/>
    </row>
    <row r="1048501" s="50" customFormat="1" spans="3:3">
      <c r="C1048501" s="60"/>
    </row>
    <row r="1048502" s="50" customFormat="1" spans="3:3">
      <c r="C1048502" s="60"/>
    </row>
    <row r="1048503" s="50" customFormat="1" spans="3:3">
      <c r="C1048503" s="60"/>
    </row>
    <row r="1048504" s="50" customFormat="1" spans="3:3">
      <c r="C1048504" s="60"/>
    </row>
    <row r="1048505" s="50" customFormat="1" spans="3:3">
      <c r="C1048505" s="60"/>
    </row>
    <row r="1048506" s="50" customFormat="1" spans="3:3">
      <c r="C1048506" s="60"/>
    </row>
    <row r="1048507" s="50" customFormat="1" spans="3:3">
      <c r="C1048507" s="60"/>
    </row>
    <row r="1048508" s="50" customFormat="1" spans="3:3">
      <c r="C1048508" s="60"/>
    </row>
    <row r="1048509" s="50" customFormat="1" spans="3:3">
      <c r="C1048509" s="60"/>
    </row>
    <row r="1048510" s="50" customFormat="1" spans="3:3">
      <c r="C1048510" s="60"/>
    </row>
    <row r="1048511" s="50" customFormat="1" spans="3:3">
      <c r="C1048511" s="60"/>
    </row>
    <row r="1048512" s="50" customFormat="1" spans="3:3">
      <c r="C1048512" s="60"/>
    </row>
    <row r="1048513" s="50" customFormat="1" spans="3:3">
      <c r="C1048513" s="60"/>
    </row>
    <row r="1048514" s="50" customFormat="1" spans="3:3">
      <c r="C1048514" s="60"/>
    </row>
    <row r="1048515" s="50" customFormat="1" spans="3:3">
      <c r="C1048515" s="60"/>
    </row>
    <row r="1048516" s="50" customFormat="1" spans="3:3">
      <c r="C1048516" s="60"/>
    </row>
    <row r="1048517" s="50" customFormat="1" spans="3:3">
      <c r="C1048517" s="60"/>
    </row>
    <row r="1048518" s="50" customFormat="1" spans="3:3">
      <c r="C1048518" s="60"/>
    </row>
    <row r="1048519" s="50" customFormat="1" spans="3:3">
      <c r="C1048519" s="60"/>
    </row>
    <row r="1048520" s="50" customFormat="1" spans="3:3">
      <c r="C1048520" s="60"/>
    </row>
    <row r="1048521" s="50" customFormat="1" spans="3:3">
      <c r="C1048521" s="60"/>
    </row>
    <row r="1048522" s="50" customFormat="1" spans="3:3">
      <c r="C1048522" s="60"/>
    </row>
    <row r="1048523" s="50" customFormat="1" spans="3:3">
      <c r="C1048523" s="60"/>
    </row>
    <row r="1048524" s="50" customFormat="1" spans="3:3">
      <c r="C1048524" s="60"/>
    </row>
    <row r="1048525" s="50" customFormat="1" spans="3:3">
      <c r="C1048525" s="60"/>
    </row>
    <row r="1048526" s="50" customFormat="1" spans="3:3">
      <c r="C1048526" s="60"/>
    </row>
    <row r="1048527" s="50" customFormat="1" spans="3:3">
      <c r="C1048527" s="60"/>
    </row>
    <row r="1048528" s="50" customFormat="1" spans="3:3">
      <c r="C1048528" s="60"/>
    </row>
    <row r="1048529" s="50" customFormat="1" spans="3:3">
      <c r="C1048529" s="60"/>
    </row>
    <row r="1048530" s="50" customFormat="1" spans="3:3">
      <c r="C1048530" s="60"/>
    </row>
    <row r="1048531" s="50" customFormat="1" spans="3:3">
      <c r="C1048531" s="60"/>
    </row>
    <row r="1048532" s="50" customFormat="1" spans="3:3">
      <c r="C1048532" s="60"/>
    </row>
    <row r="1048533" s="50" customFormat="1" spans="3:3">
      <c r="C1048533" s="60"/>
    </row>
    <row r="1048534" s="50" customFormat="1" spans="3:3">
      <c r="C1048534" s="60"/>
    </row>
    <row r="1048535" s="50" customFormat="1" spans="3:3">
      <c r="C1048535" s="60"/>
    </row>
    <row r="1048536" s="50" customFormat="1" spans="3:3">
      <c r="C1048536" s="60"/>
    </row>
    <row r="1048537" s="50" customFormat="1" spans="3:3">
      <c r="C1048537" s="60"/>
    </row>
    <row r="1048538" s="50" customFormat="1" spans="3:3">
      <c r="C1048538" s="60"/>
    </row>
    <row r="1048539" s="50" customFormat="1" spans="3:3">
      <c r="C1048539" s="60"/>
    </row>
    <row r="1048540" s="50" customFormat="1" spans="3:3">
      <c r="C1048540" s="60"/>
    </row>
    <row r="1048541" s="50" customFormat="1" spans="3:3">
      <c r="C1048541" s="60"/>
    </row>
    <row r="1048542" s="50" customFormat="1" spans="3:3">
      <c r="C1048542" s="60"/>
    </row>
    <row r="1048543" s="50" customFormat="1" spans="3:3">
      <c r="C1048543" s="60"/>
    </row>
    <row r="1048544" s="50" customFormat="1" spans="3:3">
      <c r="C1048544" s="60"/>
    </row>
    <row r="1048545" s="50" customFormat="1" spans="3:3">
      <c r="C1048545" s="60"/>
    </row>
    <row r="1048546" s="50" customFormat="1" spans="3:3">
      <c r="C1048546" s="60"/>
    </row>
    <row r="1048547" s="50" customFormat="1" spans="3:3">
      <c r="C1048547" s="60"/>
    </row>
    <row r="1048548" s="50" customFormat="1" spans="3:3">
      <c r="C1048548" s="60"/>
    </row>
    <row r="1048549" s="50" customFormat="1" spans="3:3">
      <c r="C1048549" s="60"/>
    </row>
    <row r="1048550" s="50" customFormat="1" spans="3:3">
      <c r="C1048550" s="60"/>
    </row>
    <row r="1048551" s="50" customFormat="1" spans="3:3">
      <c r="C1048551" s="60"/>
    </row>
    <row r="1048552" s="50" customFormat="1" spans="3:3">
      <c r="C1048552" s="60"/>
    </row>
    <row r="1048553" s="50" customFormat="1" spans="3:3">
      <c r="C1048553" s="60"/>
    </row>
    <row r="1048554" s="50" customFormat="1" spans="3:3">
      <c r="C1048554" s="60"/>
    </row>
    <row r="1048555" s="50" customFormat="1" spans="3:3">
      <c r="C1048555" s="60"/>
    </row>
    <row r="1048556" s="50" customFormat="1" spans="3:3">
      <c r="C1048556" s="60"/>
    </row>
    <row r="1048557" s="50" customFormat="1" spans="3:3">
      <c r="C1048557" s="60"/>
    </row>
    <row r="1048558" s="50" customFormat="1" spans="3:3">
      <c r="C1048558" s="60"/>
    </row>
    <row r="1048559" s="50" customFormat="1" spans="3:3">
      <c r="C1048559" s="60"/>
    </row>
    <row r="1048560" s="50" customFormat="1" spans="3:3">
      <c r="C1048560" s="60"/>
    </row>
    <row r="1048561" s="50" customFormat="1" spans="3:3">
      <c r="C1048561" s="60"/>
    </row>
    <row r="1048562" s="50" customFormat="1" spans="3:3">
      <c r="C1048562" s="60"/>
    </row>
    <row r="1048563" s="50" customFormat="1" spans="3:3">
      <c r="C1048563" s="60"/>
    </row>
    <row r="1048564" s="50" customFormat="1" spans="3:3">
      <c r="C1048564" s="60"/>
    </row>
    <row r="1048565" s="50" customFormat="1" spans="3:3">
      <c r="C1048565" s="60"/>
    </row>
    <row r="1048566" s="50" customFormat="1" spans="3:3">
      <c r="C1048566" s="60"/>
    </row>
    <row r="1048567" s="50" customFormat="1" spans="3:3">
      <c r="C1048567" s="60"/>
    </row>
    <row r="1048568" s="50" customFormat="1" spans="3:3">
      <c r="C1048568" s="60"/>
    </row>
    <row r="1048569" s="50" customFormat="1" spans="3:3">
      <c r="C1048569" s="60"/>
    </row>
    <row r="1048570" s="50" customFormat="1" spans="3:3">
      <c r="C1048570" s="60"/>
    </row>
    <row r="1048571" s="50" customFormat="1" spans="3:3">
      <c r="C1048571" s="60"/>
    </row>
  </sheetData>
  <mergeCells count="2">
    <mergeCell ref="A1:J1"/>
    <mergeCell ref="A137:C137"/>
  </mergeCells>
  <pageMargins left="0.751388888888889" right="0.751388888888889" top="1" bottom="1" header="0.5" footer="0.5"/>
  <pageSetup paperSize="9" scale="86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/>
    <pageSetUpPr fitToPage="1"/>
  </sheetPr>
  <dimension ref="A1:J1048576"/>
  <sheetViews>
    <sheetView workbookViewId="0">
      <pane ySplit="2" topLeftCell="A337" activePane="bottomLeft" state="frozen"/>
      <selection/>
      <selection pane="bottomLeft" activeCell="M350" sqref="M350"/>
    </sheetView>
  </sheetViews>
  <sheetFormatPr defaultColWidth="9" defaultRowHeight="14.25"/>
  <cols>
    <col min="1" max="1" width="5.1" style="1" customWidth="1"/>
    <col min="2" max="2" width="12.125" style="1" customWidth="1"/>
    <col min="3" max="3" width="18.875" style="24" customWidth="1"/>
    <col min="4" max="4" width="11.2" style="1" customWidth="1"/>
    <col min="5" max="5" width="14.375" style="6" customWidth="1"/>
    <col min="6" max="6" width="12" style="6" customWidth="1"/>
    <col min="7" max="7" width="17.75" style="6" customWidth="1"/>
    <col min="8" max="8" width="11.625" style="6"/>
    <col min="9" max="9" width="10.375" style="25"/>
    <col min="10" max="10" width="12.3" style="1" hidden="1" customWidth="1"/>
    <col min="11" max="16384" width="9" style="1"/>
  </cols>
  <sheetData>
    <row r="1" s="1" customFormat="1" ht="35" customHeight="1" spans="1:10">
      <c r="A1" s="7" t="s">
        <v>1758</v>
      </c>
      <c r="B1" s="7"/>
      <c r="C1" s="26"/>
      <c r="D1" s="7"/>
      <c r="E1" s="7"/>
      <c r="F1" s="7"/>
      <c r="G1" s="7"/>
      <c r="H1" s="7"/>
      <c r="I1" s="7"/>
      <c r="J1" s="7"/>
    </row>
    <row r="2" s="23" customFormat="1" ht="35" customHeight="1" spans="1:10">
      <c r="A2" s="8" t="s">
        <v>1</v>
      </c>
      <c r="B2" s="8" t="s">
        <v>21</v>
      </c>
      <c r="C2" s="8" t="s">
        <v>22</v>
      </c>
      <c r="D2" s="8" t="s">
        <v>23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27" t="s">
        <v>24</v>
      </c>
    </row>
    <row r="3" s="3" customFormat="1" ht="36" customHeight="1" spans="1:10">
      <c r="A3" s="20">
        <f>ROW()-2</f>
        <v>1</v>
      </c>
      <c r="B3" s="28" t="s">
        <v>1759</v>
      </c>
      <c r="C3" s="29" t="s">
        <v>1760</v>
      </c>
      <c r="D3" s="20">
        <v>2128</v>
      </c>
      <c r="E3" s="20">
        <v>1333.68</v>
      </c>
      <c r="F3" s="20">
        <f t="shared" ref="F3:F22" si="0">E3</f>
        <v>1333.68</v>
      </c>
      <c r="G3" s="20">
        <v>551.79</v>
      </c>
      <c r="H3" s="20">
        <f t="shared" ref="H3:H23" si="1">E3+G3-I3</f>
        <v>1885.47</v>
      </c>
      <c r="I3" s="20"/>
      <c r="J3" s="20">
        <v>2473.6</v>
      </c>
    </row>
    <row r="4" s="3" customFormat="1" ht="20" customHeight="1" spans="1:10">
      <c r="A4" s="20">
        <f t="shared" ref="A4:A67" si="2">ROW()-2</f>
        <v>2</v>
      </c>
      <c r="B4" s="28" t="s">
        <v>1759</v>
      </c>
      <c r="C4" s="29" t="s">
        <v>1761</v>
      </c>
      <c r="D4" s="20">
        <v>785</v>
      </c>
      <c r="E4" s="20">
        <v>85</v>
      </c>
      <c r="F4" s="20">
        <f t="shared" si="0"/>
        <v>85</v>
      </c>
      <c r="G4" s="20">
        <v>3.61</v>
      </c>
      <c r="H4" s="20">
        <f t="shared" si="1"/>
        <v>88.61</v>
      </c>
      <c r="I4" s="20"/>
      <c r="J4" s="20">
        <v>1108.39</v>
      </c>
    </row>
    <row r="5" s="3" customFormat="1" ht="20" customHeight="1" spans="1:10">
      <c r="A5" s="20">
        <f t="shared" si="2"/>
        <v>3</v>
      </c>
      <c r="B5" s="28" t="s">
        <v>1759</v>
      </c>
      <c r="C5" s="29" t="s">
        <v>1762</v>
      </c>
      <c r="D5" s="20">
        <v>807</v>
      </c>
      <c r="E5" s="20">
        <v>194</v>
      </c>
      <c r="F5" s="20">
        <f t="shared" si="0"/>
        <v>194</v>
      </c>
      <c r="G5" s="20">
        <v>40.28</v>
      </c>
      <c r="H5" s="20">
        <f t="shared" si="1"/>
        <v>234.28</v>
      </c>
      <c r="I5" s="20"/>
      <c r="J5" s="20">
        <v>1120.73</v>
      </c>
    </row>
    <row r="6" s="3" customFormat="1" ht="20" customHeight="1" spans="1:10">
      <c r="A6" s="20">
        <f t="shared" si="2"/>
        <v>4</v>
      </c>
      <c r="B6" s="28" t="s">
        <v>1759</v>
      </c>
      <c r="C6" s="29" t="s">
        <v>1763</v>
      </c>
      <c r="D6" s="20">
        <v>545</v>
      </c>
      <c r="E6" s="20">
        <v>5</v>
      </c>
      <c r="F6" s="20">
        <f t="shared" si="0"/>
        <v>5</v>
      </c>
      <c r="G6" s="20">
        <v>22.36</v>
      </c>
      <c r="H6" s="20">
        <f t="shared" si="1"/>
        <v>27.36</v>
      </c>
      <c r="I6" s="20"/>
      <c r="J6" s="20">
        <v>345</v>
      </c>
    </row>
    <row r="7" s="3" customFormat="1" ht="20" customHeight="1" spans="1:10">
      <c r="A7" s="20">
        <f t="shared" si="2"/>
        <v>5</v>
      </c>
      <c r="B7" s="28" t="s">
        <v>1759</v>
      </c>
      <c r="C7" s="29" t="s">
        <v>1764</v>
      </c>
      <c r="D7" s="20">
        <v>717</v>
      </c>
      <c r="E7" s="20">
        <v>712</v>
      </c>
      <c r="F7" s="20">
        <f t="shared" si="0"/>
        <v>712</v>
      </c>
      <c r="G7" s="20"/>
      <c r="H7" s="20">
        <f t="shared" si="1"/>
        <v>712</v>
      </c>
      <c r="I7" s="20"/>
      <c r="J7" s="20">
        <v>989.84</v>
      </c>
    </row>
    <row r="8" s="3" customFormat="1" ht="20" customHeight="1" spans="1:10">
      <c r="A8" s="20">
        <f t="shared" si="2"/>
        <v>6</v>
      </c>
      <c r="B8" s="28" t="s">
        <v>1759</v>
      </c>
      <c r="C8" s="29" t="s">
        <v>1765</v>
      </c>
      <c r="D8" s="20">
        <v>152</v>
      </c>
      <c r="E8" s="20">
        <v>102</v>
      </c>
      <c r="F8" s="20">
        <f t="shared" si="0"/>
        <v>102</v>
      </c>
      <c r="G8" s="20"/>
      <c r="H8" s="20">
        <f t="shared" si="1"/>
        <v>102</v>
      </c>
      <c r="I8" s="20"/>
      <c r="J8" s="20">
        <v>115</v>
      </c>
    </row>
    <row r="9" s="3" customFormat="1" ht="20" customHeight="1" spans="1:10">
      <c r="A9" s="20">
        <f t="shared" si="2"/>
        <v>7</v>
      </c>
      <c r="B9" s="28" t="s">
        <v>1759</v>
      </c>
      <c r="C9" s="29" t="s">
        <v>1766</v>
      </c>
      <c r="D9" s="20">
        <v>400</v>
      </c>
      <c r="E9" s="20">
        <v>352.6</v>
      </c>
      <c r="F9" s="20">
        <f t="shared" si="0"/>
        <v>352.6</v>
      </c>
      <c r="G9" s="20"/>
      <c r="H9" s="20">
        <f t="shared" si="1"/>
        <v>352.6</v>
      </c>
      <c r="I9" s="20"/>
      <c r="J9" s="20">
        <v>352.6</v>
      </c>
    </row>
    <row r="10" s="3" customFormat="1" ht="20" customHeight="1" spans="1:10">
      <c r="A10" s="20">
        <f t="shared" si="2"/>
        <v>8</v>
      </c>
      <c r="B10" s="28" t="s">
        <v>1759</v>
      </c>
      <c r="C10" s="29" t="s">
        <v>1767</v>
      </c>
      <c r="D10" s="20">
        <v>493</v>
      </c>
      <c r="E10" s="20">
        <v>180</v>
      </c>
      <c r="F10" s="20">
        <f t="shared" si="0"/>
        <v>180</v>
      </c>
      <c r="G10" s="20"/>
      <c r="H10" s="20">
        <f t="shared" si="1"/>
        <v>180</v>
      </c>
      <c r="I10" s="20"/>
      <c r="J10" s="20">
        <v>186</v>
      </c>
    </row>
    <row r="11" s="3" customFormat="1" ht="20" customHeight="1" spans="1:10">
      <c r="A11" s="20">
        <f t="shared" si="2"/>
        <v>9</v>
      </c>
      <c r="B11" s="28" t="s">
        <v>1759</v>
      </c>
      <c r="C11" s="29" t="s">
        <v>1768</v>
      </c>
      <c r="D11" s="20">
        <v>243</v>
      </c>
      <c r="E11" s="20">
        <v>243</v>
      </c>
      <c r="F11" s="20">
        <f t="shared" si="0"/>
        <v>243</v>
      </c>
      <c r="G11" s="20"/>
      <c r="H11" s="20">
        <f t="shared" si="1"/>
        <v>243</v>
      </c>
      <c r="I11" s="20"/>
      <c r="J11" s="20">
        <v>243</v>
      </c>
    </row>
    <row r="12" s="3" customFormat="1" ht="20" customHeight="1" spans="1:10">
      <c r="A12" s="20">
        <f t="shared" si="2"/>
        <v>10</v>
      </c>
      <c r="B12" s="28" t="s">
        <v>1759</v>
      </c>
      <c r="C12" s="29" t="s">
        <v>1769</v>
      </c>
      <c r="D12" s="20">
        <v>545</v>
      </c>
      <c r="E12" s="20">
        <v>699</v>
      </c>
      <c r="F12" s="20">
        <f t="shared" si="0"/>
        <v>699</v>
      </c>
      <c r="G12" s="20"/>
      <c r="H12" s="20">
        <f t="shared" si="1"/>
        <v>699</v>
      </c>
      <c r="I12" s="20"/>
      <c r="J12" s="20">
        <v>897.86</v>
      </c>
    </row>
    <row r="13" s="3" customFormat="1" ht="20" customHeight="1" spans="1:10">
      <c r="A13" s="20">
        <f t="shared" si="2"/>
        <v>11</v>
      </c>
      <c r="B13" s="28" t="s">
        <v>1759</v>
      </c>
      <c r="C13" s="29" t="s">
        <v>1770</v>
      </c>
      <c r="D13" s="20">
        <v>200</v>
      </c>
      <c r="E13" s="20">
        <v>250</v>
      </c>
      <c r="F13" s="20">
        <f t="shared" si="0"/>
        <v>250</v>
      </c>
      <c r="G13" s="20"/>
      <c r="H13" s="20">
        <f t="shared" si="1"/>
        <v>250</v>
      </c>
      <c r="I13" s="20"/>
      <c r="J13" s="20">
        <v>250</v>
      </c>
    </row>
    <row r="14" s="3" customFormat="1" ht="20" customHeight="1" spans="1:10">
      <c r="A14" s="20">
        <f t="shared" si="2"/>
        <v>12</v>
      </c>
      <c r="B14" s="28" t="s">
        <v>1759</v>
      </c>
      <c r="C14" s="29" t="s">
        <v>1771</v>
      </c>
      <c r="D14" s="20">
        <v>111</v>
      </c>
      <c r="E14" s="20">
        <v>111</v>
      </c>
      <c r="F14" s="20">
        <f t="shared" si="0"/>
        <v>111</v>
      </c>
      <c r="G14" s="20"/>
      <c r="H14" s="20">
        <f t="shared" si="1"/>
        <v>111</v>
      </c>
      <c r="I14" s="20"/>
      <c r="J14" s="20">
        <v>179.87</v>
      </c>
    </row>
    <row r="15" s="3" customFormat="1" ht="20" customHeight="1" spans="1:10">
      <c r="A15" s="20">
        <f t="shared" si="2"/>
        <v>13</v>
      </c>
      <c r="B15" s="28" t="s">
        <v>1759</v>
      </c>
      <c r="C15" s="29" t="s">
        <v>1772</v>
      </c>
      <c r="D15" s="20">
        <v>14</v>
      </c>
      <c r="E15" s="20">
        <v>8.32</v>
      </c>
      <c r="F15" s="20">
        <f t="shared" si="0"/>
        <v>8.32</v>
      </c>
      <c r="G15" s="20"/>
      <c r="H15" s="20">
        <f t="shared" si="1"/>
        <v>8.32</v>
      </c>
      <c r="I15" s="20"/>
      <c r="J15" s="20">
        <v>10.36</v>
      </c>
    </row>
    <row r="16" s="3" customFormat="1" ht="20" customHeight="1" spans="1:10">
      <c r="A16" s="20">
        <f t="shared" si="2"/>
        <v>14</v>
      </c>
      <c r="B16" s="28" t="s">
        <v>1759</v>
      </c>
      <c r="C16" s="29" t="s">
        <v>1773</v>
      </c>
      <c r="D16" s="20">
        <v>120</v>
      </c>
      <c r="E16" s="20">
        <v>112</v>
      </c>
      <c r="F16" s="20">
        <f t="shared" si="0"/>
        <v>112</v>
      </c>
      <c r="G16" s="20"/>
      <c r="H16" s="20">
        <f t="shared" si="1"/>
        <v>112</v>
      </c>
      <c r="I16" s="20"/>
      <c r="J16" s="20">
        <v>182.19</v>
      </c>
    </row>
    <row r="17" s="3" customFormat="1" ht="20" customHeight="1" spans="1:10">
      <c r="A17" s="20">
        <f t="shared" si="2"/>
        <v>15</v>
      </c>
      <c r="B17" s="28" t="s">
        <v>1759</v>
      </c>
      <c r="C17" s="29" t="s">
        <v>1774</v>
      </c>
      <c r="D17" s="20">
        <v>4</v>
      </c>
      <c r="E17" s="20">
        <v>4</v>
      </c>
      <c r="F17" s="20">
        <f t="shared" si="0"/>
        <v>4</v>
      </c>
      <c r="G17" s="20"/>
      <c r="H17" s="20">
        <f t="shared" si="1"/>
        <v>4</v>
      </c>
      <c r="I17" s="20"/>
      <c r="J17" s="20">
        <v>4.34</v>
      </c>
    </row>
    <row r="18" s="3" customFormat="1" ht="20" customHeight="1" spans="1:10">
      <c r="A18" s="20">
        <f t="shared" si="2"/>
        <v>16</v>
      </c>
      <c r="B18" s="28" t="s">
        <v>1759</v>
      </c>
      <c r="C18" s="29" t="s">
        <v>1775</v>
      </c>
      <c r="D18" s="20">
        <v>11.97</v>
      </c>
      <c r="E18" s="20">
        <v>11.97</v>
      </c>
      <c r="F18" s="20">
        <f t="shared" si="0"/>
        <v>11.97</v>
      </c>
      <c r="G18" s="20"/>
      <c r="H18" s="20">
        <f t="shared" si="1"/>
        <v>11.97</v>
      </c>
      <c r="I18" s="20"/>
      <c r="J18" s="20">
        <v>12.08</v>
      </c>
    </row>
    <row r="19" s="3" customFormat="1" ht="20" customHeight="1" spans="1:10">
      <c r="A19" s="20">
        <f t="shared" si="2"/>
        <v>17</v>
      </c>
      <c r="B19" s="28" t="s">
        <v>1759</v>
      </c>
      <c r="C19" s="29" t="s">
        <v>1776</v>
      </c>
      <c r="D19" s="20">
        <v>648</v>
      </c>
      <c r="E19" s="20">
        <v>644</v>
      </c>
      <c r="F19" s="20">
        <f t="shared" si="0"/>
        <v>644</v>
      </c>
      <c r="G19" s="20"/>
      <c r="H19" s="20">
        <f t="shared" si="1"/>
        <v>644</v>
      </c>
      <c r="I19" s="20"/>
      <c r="J19" s="20">
        <v>648.66</v>
      </c>
    </row>
    <row r="20" s="3" customFormat="1" ht="20" customHeight="1" spans="1:10">
      <c r="A20" s="20">
        <f t="shared" si="2"/>
        <v>18</v>
      </c>
      <c r="B20" s="28" t="s">
        <v>1759</v>
      </c>
      <c r="C20" s="30" t="s">
        <v>1777</v>
      </c>
      <c r="D20" s="20">
        <v>576</v>
      </c>
      <c r="E20" s="20">
        <v>570</v>
      </c>
      <c r="F20" s="20">
        <f t="shared" si="0"/>
        <v>570</v>
      </c>
      <c r="G20" s="20"/>
      <c r="H20" s="20">
        <f t="shared" si="1"/>
        <v>570</v>
      </c>
      <c r="I20" s="20"/>
      <c r="J20" s="20">
        <v>579.45</v>
      </c>
    </row>
    <row r="21" s="3" customFormat="1" ht="20" customHeight="1" spans="1:10">
      <c r="A21" s="20">
        <f t="shared" si="2"/>
        <v>19</v>
      </c>
      <c r="B21" s="28" t="s">
        <v>1759</v>
      </c>
      <c r="C21" s="30" t="s">
        <v>1778</v>
      </c>
      <c r="D21" s="20"/>
      <c r="E21" s="20">
        <v>310</v>
      </c>
      <c r="F21" s="20">
        <f t="shared" si="0"/>
        <v>310</v>
      </c>
      <c r="G21" s="20"/>
      <c r="H21" s="20">
        <f t="shared" si="1"/>
        <v>310</v>
      </c>
      <c r="I21" s="20"/>
      <c r="J21" s="20">
        <v>313.37</v>
      </c>
    </row>
    <row r="22" s="3" customFormat="1" ht="20" customHeight="1" spans="1:10">
      <c r="A22" s="20">
        <f t="shared" si="2"/>
        <v>20</v>
      </c>
      <c r="B22" s="28" t="s">
        <v>1779</v>
      </c>
      <c r="C22" s="30" t="s">
        <v>1780</v>
      </c>
      <c r="D22" s="20">
        <v>345.13</v>
      </c>
      <c r="E22" s="20"/>
      <c r="F22" s="20">
        <f t="shared" si="0"/>
        <v>0</v>
      </c>
      <c r="G22" s="20">
        <v>3.65</v>
      </c>
      <c r="H22" s="20">
        <f t="shared" si="1"/>
        <v>3.65</v>
      </c>
      <c r="I22" s="20"/>
      <c r="J22" s="20"/>
    </row>
    <row r="23" s="3" customFormat="1" ht="35" customHeight="1" spans="1:10">
      <c r="A23" s="20">
        <f t="shared" si="2"/>
        <v>21</v>
      </c>
      <c r="B23" s="28" t="s">
        <v>1779</v>
      </c>
      <c r="C23" s="31" t="s">
        <v>1781</v>
      </c>
      <c r="D23" s="20">
        <v>165.7</v>
      </c>
      <c r="E23" s="20">
        <v>63.72</v>
      </c>
      <c r="F23" s="20">
        <f t="shared" ref="F23:F68" si="3">E23</f>
        <v>63.72</v>
      </c>
      <c r="G23" s="20">
        <v>56.33</v>
      </c>
      <c r="H23" s="20">
        <f t="shared" si="1"/>
        <v>117.1</v>
      </c>
      <c r="I23" s="20">
        <v>2.95</v>
      </c>
      <c r="J23" s="20">
        <v>127.25</v>
      </c>
    </row>
    <row r="24" s="3" customFormat="1" ht="20" customHeight="1" spans="1:10">
      <c r="A24" s="20">
        <f t="shared" si="2"/>
        <v>22</v>
      </c>
      <c r="B24" s="28" t="s">
        <v>1779</v>
      </c>
      <c r="C24" s="31" t="s">
        <v>1782</v>
      </c>
      <c r="D24" s="20"/>
      <c r="E24" s="20">
        <v>88</v>
      </c>
      <c r="F24" s="20">
        <f t="shared" si="3"/>
        <v>88</v>
      </c>
      <c r="G24" s="20"/>
      <c r="H24" s="20">
        <f t="shared" ref="H23:H68" si="4">E24+G24-I24</f>
        <v>88</v>
      </c>
      <c r="I24" s="20"/>
      <c r="J24" s="20">
        <v>105.6</v>
      </c>
    </row>
    <row r="25" s="3" customFormat="1" ht="20" customHeight="1" spans="1:10">
      <c r="A25" s="20">
        <f t="shared" si="2"/>
        <v>23</v>
      </c>
      <c r="B25" s="28" t="s">
        <v>1779</v>
      </c>
      <c r="C25" s="31" t="s">
        <v>1783</v>
      </c>
      <c r="D25" s="20">
        <v>349.4</v>
      </c>
      <c r="E25" s="20">
        <v>349.4</v>
      </c>
      <c r="F25" s="20">
        <f t="shared" si="3"/>
        <v>349.4</v>
      </c>
      <c r="G25" s="20">
        <v>15.46</v>
      </c>
      <c r="H25" s="20">
        <f t="shared" si="4"/>
        <v>364.86</v>
      </c>
      <c r="I25" s="20"/>
      <c r="J25" s="20">
        <v>514.12</v>
      </c>
    </row>
    <row r="26" s="3" customFormat="1" ht="20" customHeight="1" spans="1:10">
      <c r="A26" s="20">
        <f t="shared" si="2"/>
        <v>24</v>
      </c>
      <c r="B26" s="28" t="s">
        <v>1779</v>
      </c>
      <c r="C26" s="31" t="s">
        <v>1784</v>
      </c>
      <c r="D26" s="20">
        <v>308.74</v>
      </c>
      <c r="E26" s="20">
        <v>244.239</v>
      </c>
      <c r="F26" s="20">
        <f t="shared" si="3"/>
        <v>244.239</v>
      </c>
      <c r="G26" s="20"/>
      <c r="H26" s="20">
        <f t="shared" si="4"/>
        <v>244.239</v>
      </c>
      <c r="I26" s="20"/>
      <c r="J26" s="20">
        <v>244.239</v>
      </c>
    </row>
    <row r="27" s="3" customFormat="1" ht="20" customHeight="1" spans="1:10">
      <c r="A27" s="20">
        <f t="shared" si="2"/>
        <v>25</v>
      </c>
      <c r="B27" s="28" t="s">
        <v>1779</v>
      </c>
      <c r="C27" s="30" t="s">
        <v>1785</v>
      </c>
      <c r="D27" s="20">
        <v>371.77</v>
      </c>
      <c r="E27" s="20">
        <v>371.77</v>
      </c>
      <c r="F27" s="20">
        <f t="shared" si="3"/>
        <v>371.77</v>
      </c>
      <c r="G27" s="20"/>
      <c r="H27" s="20">
        <f t="shared" si="4"/>
        <v>371.77</v>
      </c>
      <c r="I27" s="20"/>
      <c r="J27" s="20">
        <v>487.38</v>
      </c>
    </row>
    <row r="28" s="3" customFormat="1" ht="20" customHeight="1" spans="1:10">
      <c r="A28" s="20">
        <f t="shared" si="2"/>
        <v>26</v>
      </c>
      <c r="B28" s="28" t="s">
        <v>1779</v>
      </c>
      <c r="C28" s="30" t="s">
        <v>1062</v>
      </c>
      <c r="D28" s="20">
        <v>210.51</v>
      </c>
      <c r="E28" s="20">
        <v>210.51</v>
      </c>
      <c r="F28" s="20">
        <f t="shared" si="3"/>
        <v>210.51</v>
      </c>
      <c r="G28" s="20"/>
      <c r="H28" s="20">
        <f t="shared" si="4"/>
        <v>210.51</v>
      </c>
      <c r="I28" s="20"/>
      <c r="J28" s="20">
        <v>211.111</v>
      </c>
    </row>
    <row r="29" s="3" customFormat="1" ht="20" customHeight="1" spans="1:10">
      <c r="A29" s="20">
        <f t="shared" si="2"/>
        <v>27</v>
      </c>
      <c r="B29" s="28" t="s">
        <v>1779</v>
      </c>
      <c r="C29" s="30" t="s">
        <v>1056</v>
      </c>
      <c r="D29" s="20">
        <v>230.5</v>
      </c>
      <c r="E29" s="20">
        <v>178</v>
      </c>
      <c r="F29" s="20">
        <f t="shared" si="3"/>
        <v>178</v>
      </c>
      <c r="G29" s="20"/>
      <c r="H29" s="20">
        <f t="shared" si="4"/>
        <v>178</v>
      </c>
      <c r="I29" s="20"/>
      <c r="J29" s="20">
        <v>184</v>
      </c>
    </row>
    <row r="30" s="3" customFormat="1" ht="20" customHeight="1" spans="1:10">
      <c r="A30" s="20">
        <f t="shared" si="2"/>
        <v>28</v>
      </c>
      <c r="B30" s="28" t="s">
        <v>1779</v>
      </c>
      <c r="C30" s="30" t="s">
        <v>1786</v>
      </c>
      <c r="D30" s="20">
        <v>198.74</v>
      </c>
      <c r="E30" s="20">
        <v>198.74</v>
      </c>
      <c r="F30" s="20">
        <f t="shared" si="3"/>
        <v>198.74</v>
      </c>
      <c r="G30" s="20"/>
      <c r="H30" s="20">
        <f t="shared" si="4"/>
        <v>198.74</v>
      </c>
      <c r="I30" s="20"/>
      <c r="J30" s="20">
        <v>303.702</v>
      </c>
    </row>
    <row r="31" s="3" customFormat="1" ht="20" customHeight="1" spans="1:10">
      <c r="A31" s="20">
        <f t="shared" si="2"/>
        <v>29</v>
      </c>
      <c r="B31" s="28" t="s">
        <v>1779</v>
      </c>
      <c r="C31" s="30" t="s">
        <v>1787</v>
      </c>
      <c r="D31" s="20">
        <v>119.31</v>
      </c>
      <c r="E31" s="20">
        <v>173.55</v>
      </c>
      <c r="F31" s="20">
        <f t="shared" si="3"/>
        <v>173.55</v>
      </c>
      <c r="G31" s="20"/>
      <c r="H31" s="20">
        <f t="shared" si="4"/>
        <v>168.438</v>
      </c>
      <c r="I31" s="20">
        <v>5.112</v>
      </c>
      <c r="J31" s="20">
        <v>168.438</v>
      </c>
    </row>
    <row r="32" s="3" customFormat="1" ht="20" customHeight="1" spans="1:10">
      <c r="A32" s="20">
        <f t="shared" si="2"/>
        <v>30</v>
      </c>
      <c r="B32" s="28" t="s">
        <v>1779</v>
      </c>
      <c r="C32" s="20" t="s">
        <v>81</v>
      </c>
      <c r="D32" s="20">
        <v>114.57</v>
      </c>
      <c r="E32" s="20">
        <v>114.57</v>
      </c>
      <c r="F32" s="20">
        <f t="shared" si="3"/>
        <v>114.57</v>
      </c>
      <c r="G32" s="20"/>
      <c r="H32" s="20">
        <f t="shared" si="4"/>
        <v>114.57</v>
      </c>
      <c r="I32" s="20"/>
      <c r="J32" s="20">
        <v>114.57</v>
      </c>
    </row>
    <row r="33" s="3" customFormat="1" ht="20" customHeight="1" spans="1:10">
      <c r="A33" s="20">
        <f t="shared" si="2"/>
        <v>31</v>
      </c>
      <c r="B33" s="28" t="s">
        <v>1779</v>
      </c>
      <c r="C33" s="20" t="s">
        <v>1788</v>
      </c>
      <c r="D33" s="20">
        <v>91</v>
      </c>
      <c r="E33" s="20">
        <v>91</v>
      </c>
      <c r="F33" s="20">
        <f t="shared" si="3"/>
        <v>91</v>
      </c>
      <c r="G33" s="20"/>
      <c r="H33" s="20">
        <f t="shared" si="4"/>
        <v>91</v>
      </c>
      <c r="I33" s="20"/>
      <c r="J33" s="20">
        <v>91</v>
      </c>
    </row>
    <row r="34" s="3" customFormat="1" ht="30" customHeight="1" spans="1:10">
      <c r="A34" s="20">
        <f t="shared" si="2"/>
        <v>32</v>
      </c>
      <c r="B34" s="28" t="s">
        <v>1779</v>
      </c>
      <c r="C34" s="32" t="s">
        <v>1789</v>
      </c>
      <c r="D34" s="20">
        <v>84.5</v>
      </c>
      <c r="E34" s="20">
        <v>84.5</v>
      </c>
      <c r="F34" s="20">
        <f t="shared" si="3"/>
        <v>84.5</v>
      </c>
      <c r="G34" s="20"/>
      <c r="H34" s="20">
        <f t="shared" si="4"/>
        <v>84.5</v>
      </c>
      <c r="I34" s="20"/>
      <c r="J34" s="20">
        <v>84.5</v>
      </c>
    </row>
    <row r="35" s="3" customFormat="1" ht="20" customHeight="1" spans="1:10">
      <c r="A35" s="20">
        <f t="shared" si="2"/>
        <v>33</v>
      </c>
      <c r="B35" s="28" t="s">
        <v>1779</v>
      </c>
      <c r="C35" s="20" t="s">
        <v>1790</v>
      </c>
      <c r="D35" s="20">
        <v>26.49</v>
      </c>
      <c r="E35" s="20">
        <v>26.49</v>
      </c>
      <c r="F35" s="20">
        <f t="shared" si="3"/>
        <v>26.49</v>
      </c>
      <c r="G35" s="20"/>
      <c r="H35" s="20">
        <f t="shared" si="4"/>
        <v>20.711</v>
      </c>
      <c r="I35" s="20">
        <v>5.779</v>
      </c>
      <c r="J35" s="20">
        <v>20.711</v>
      </c>
    </row>
    <row r="36" s="3" customFormat="1" ht="20" customHeight="1" spans="1:10">
      <c r="A36" s="20">
        <f t="shared" si="2"/>
        <v>34</v>
      </c>
      <c r="B36" s="28" t="s">
        <v>1779</v>
      </c>
      <c r="C36" s="20" t="s">
        <v>1791</v>
      </c>
      <c r="D36" s="20">
        <v>20.8</v>
      </c>
      <c r="E36" s="20">
        <v>20.8</v>
      </c>
      <c r="F36" s="20">
        <f t="shared" si="3"/>
        <v>20.8</v>
      </c>
      <c r="G36" s="20"/>
      <c r="H36" s="20">
        <f t="shared" si="4"/>
        <v>20.8</v>
      </c>
      <c r="I36" s="20"/>
      <c r="J36" s="20">
        <v>20.8</v>
      </c>
    </row>
    <row r="37" s="3" customFormat="1" ht="20" customHeight="1" spans="1:10">
      <c r="A37" s="20">
        <f t="shared" si="2"/>
        <v>35</v>
      </c>
      <c r="B37" s="28" t="s">
        <v>1792</v>
      </c>
      <c r="C37" s="20" t="s">
        <v>1728</v>
      </c>
      <c r="D37" s="20">
        <v>298.45</v>
      </c>
      <c r="E37" s="20">
        <v>236.95</v>
      </c>
      <c r="F37" s="20">
        <f t="shared" si="3"/>
        <v>236.95</v>
      </c>
      <c r="G37" s="20"/>
      <c r="H37" s="20">
        <f t="shared" si="4"/>
        <v>236.95</v>
      </c>
      <c r="I37" s="20"/>
      <c r="J37" s="20">
        <v>296.95</v>
      </c>
    </row>
    <row r="38" s="3" customFormat="1" ht="20" customHeight="1" spans="1:10">
      <c r="A38" s="20">
        <f t="shared" si="2"/>
        <v>36</v>
      </c>
      <c r="B38" s="28" t="s">
        <v>1792</v>
      </c>
      <c r="C38" s="20" t="s">
        <v>1781</v>
      </c>
      <c r="D38" s="20">
        <v>332</v>
      </c>
      <c r="E38" s="20">
        <v>63.46</v>
      </c>
      <c r="F38" s="20">
        <f t="shared" si="3"/>
        <v>63.46</v>
      </c>
      <c r="G38" s="20">
        <v>135.06</v>
      </c>
      <c r="H38" s="20">
        <f t="shared" si="4"/>
        <v>197.06</v>
      </c>
      <c r="I38" s="20">
        <v>1.46</v>
      </c>
      <c r="J38" s="20">
        <v>333.46</v>
      </c>
    </row>
    <row r="39" s="3" customFormat="1" ht="20" customHeight="1" spans="1:10">
      <c r="A39" s="20">
        <f t="shared" si="2"/>
        <v>37</v>
      </c>
      <c r="B39" s="28" t="s">
        <v>1792</v>
      </c>
      <c r="C39" s="20" t="s">
        <v>1793</v>
      </c>
      <c r="D39" s="20">
        <v>83.1</v>
      </c>
      <c r="E39" s="20">
        <v>96.24</v>
      </c>
      <c r="F39" s="20">
        <f t="shared" si="3"/>
        <v>96.24</v>
      </c>
      <c r="G39" s="20"/>
      <c r="H39" s="20">
        <f t="shared" si="4"/>
        <v>96.24</v>
      </c>
      <c r="I39" s="20"/>
      <c r="J39" s="20">
        <v>229.244</v>
      </c>
    </row>
    <row r="40" s="3" customFormat="1" ht="20" customHeight="1" spans="1:10">
      <c r="A40" s="20">
        <f t="shared" si="2"/>
        <v>38</v>
      </c>
      <c r="B40" s="28" t="s">
        <v>1792</v>
      </c>
      <c r="C40" s="20" t="s">
        <v>1794</v>
      </c>
      <c r="D40" s="20"/>
      <c r="E40" s="20">
        <v>4</v>
      </c>
      <c r="F40" s="20">
        <f t="shared" si="3"/>
        <v>4</v>
      </c>
      <c r="G40" s="20"/>
      <c r="H40" s="20">
        <f t="shared" si="4"/>
        <v>4</v>
      </c>
      <c r="I40" s="20"/>
      <c r="J40" s="20">
        <v>4</v>
      </c>
    </row>
    <row r="41" s="3" customFormat="1" ht="20" customHeight="1" spans="1:10">
      <c r="A41" s="20">
        <f t="shared" si="2"/>
        <v>39</v>
      </c>
      <c r="B41" s="28" t="s">
        <v>1792</v>
      </c>
      <c r="C41" s="20" t="s">
        <v>1795</v>
      </c>
      <c r="D41" s="20">
        <v>221.95</v>
      </c>
      <c r="E41" s="20">
        <v>217.57</v>
      </c>
      <c r="F41" s="20">
        <f t="shared" si="3"/>
        <v>217.57</v>
      </c>
      <c r="G41" s="20"/>
      <c r="H41" s="20">
        <f t="shared" si="4"/>
        <v>217.57</v>
      </c>
      <c r="I41" s="20"/>
      <c r="J41" s="20">
        <v>269.577</v>
      </c>
    </row>
    <row r="42" s="3" customFormat="1" ht="70" customHeight="1" spans="1:10">
      <c r="A42" s="20">
        <f t="shared" si="2"/>
        <v>40</v>
      </c>
      <c r="B42" s="28" t="s">
        <v>1792</v>
      </c>
      <c r="C42" s="20" t="s">
        <v>1796</v>
      </c>
      <c r="D42" s="20">
        <v>309.91</v>
      </c>
      <c r="E42" s="20">
        <v>335.27</v>
      </c>
      <c r="F42" s="20">
        <f t="shared" si="3"/>
        <v>335.27</v>
      </c>
      <c r="G42" s="20"/>
      <c r="H42" s="20">
        <f t="shared" si="4"/>
        <v>324.38</v>
      </c>
      <c r="I42" s="20">
        <v>10.89</v>
      </c>
      <c r="J42" s="20">
        <v>335.277</v>
      </c>
    </row>
    <row r="43" s="3" customFormat="1" ht="20" customHeight="1" spans="1:10">
      <c r="A43" s="20">
        <f t="shared" si="2"/>
        <v>41</v>
      </c>
      <c r="B43" s="28" t="s">
        <v>1792</v>
      </c>
      <c r="C43" s="20" t="s">
        <v>1797</v>
      </c>
      <c r="D43" s="20">
        <v>152.94</v>
      </c>
      <c r="E43" s="20">
        <v>152.94</v>
      </c>
      <c r="F43" s="20">
        <f t="shared" si="3"/>
        <v>152.94</v>
      </c>
      <c r="G43" s="20"/>
      <c r="H43" s="20">
        <f t="shared" si="4"/>
        <v>152.94</v>
      </c>
      <c r="I43" s="20"/>
      <c r="J43" s="20">
        <v>152.94</v>
      </c>
    </row>
    <row r="44" s="3" customFormat="1" ht="20" customHeight="1" spans="1:10">
      <c r="A44" s="20">
        <f t="shared" si="2"/>
        <v>42</v>
      </c>
      <c r="B44" s="28" t="s">
        <v>1792</v>
      </c>
      <c r="C44" s="20" t="s">
        <v>1798</v>
      </c>
      <c r="D44" s="20"/>
      <c r="E44" s="20">
        <v>16.04</v>
      </c>
      <c r="F44" s="20">
        <f t="shared" si="3"/>
        <v>16.04</v>
      </c>
      <c r="G44" s="20"/>
      <c r="H44" s="20">
        <f t="shared" si="4"/>
        <v>16.04</v>
      </c>
      <c r="I44" s="20"/>
      <c r="J44" s="20">
        <v>16.046</v>
      </c>
    </row>
    <row r="45" s="3" customFormat="1" ht="20" customHeight="1" spans="1:10">
      <c r="A45" s="20">
        <f t="shared" si="2"/>
        <v>43</v>
      </c>
      <c r="B45" s="28" t="s">
        <v>1792</v>
      </c>
      <c r="C45" s="20" t="s">
        <v>1799</v>
      </c>
      <c r="D45" s="20">
        <v>212.24</v>
      </c>
      <c r="E45" s="20">
        <v>212.24</v>
      </c>
      <c r="F45" s="20">
        <f t="shared" si="3"/>
        <v>212.24</v>
      </c>
      <c r="G45" s="20"/>
      <c r="H45" s="20">
        <f t="shared" si="4"/>
        <v>212.24</v>
      </c>
      <c r="I45" s="20"/>
      <c r="J45" s="20">
        <v>212.24</v>
      </c>
    </row>
    <row r="46" s="3" customFormat="1" ht="25" customHeight="1" spans="1:10">
      <c r="A46" s="20">
        <f t="shared" si="2"/>
        <v>44</v>
      </c>
      <c r="B46" s="28" t="s">
        <v>1792</v>
      </c>
      <c r="C46" s="20" t="s">
        <v>1800</v>
      </c>
      <c r="D46" s="20">
        <v>180</v>
      </c>
      <c r="E46" s="20">
        <v>180</v>
      </c>
      <c r="F46" s="20">
        <f t="shared" si="3"/>
        <v>180</v>
      </c>
      <c r="G46" s="20"/>
      <c r="H46" s="20">
        <f t="shared" si="4"/>
        <v>180</v>
      </c>
      <c r="I46" s="20"/>
      <c r="J46" s="20">
        <v>180</v>
      </c>
    </row>
    <row r="47" s="3" customFormat="1" ht="20" customHeight="1" spans="1:10">
      <c r="A47" s="20">
        <f t="shared" si="2"/>
        <v>45</v>
      </c>
      <c r="B47" s="28" t="s">
        <v>1792</v>
      </c>
      <c r="C47" s="20" t="s">
        <v>1801</v>
      </c>
      <c r="D47" s="20">
        <v>252.5</v>
      </c>
      <c r="E47" s="20">
        <v>252.5</v>
      </c>
      <c r="F47" s="20">
        <f t="shared" si="3"/>
        <v>252.5</v>
      </c>
      <c r="G47" s="20"/>
      <c r="H47" s="20">
        <f t="shared" si="4"/>
        <v>252.5</v>
      </c>
      <c r="I47" s="20"/>
      <c r="J47" s="20">
        <v>252.5</v>
      </c>
    </row>
    <row r="48" s="3" customFormat="1" ht="20" customHeight="1" spans="1:10">
      <c r="A48" s="20">
        <f t="shared" si="2"/>
        <v>46</v>
      </c>
      <c r="B48" s="28" t="s">
        <v>1792</v>
      </c>
      <c r="C48" s="20" t="s">
        <v>1784</v>
      </c>
      <c r="D48" s="20">
        <v>115.28</v>
      </c>
      <c r="E48" s="20">
        <v>97.71</v>
      </c>
      <c r="F48" s="20">
        <f t="shared" si="3"/>
        <v>97.71</v>
      </c>
      <c r="G48" s="20"/>
      <c r="H48" s="20">
        <f t="shared" si="4"/>
        <v>97.71</v>
      </c>
      <c r="I48" s="20"/>
      <c r="J48" s="20">
        <v>97.713</v>
      </c>
    </row>
    <row r="49" s="3" customFormat="1" ht="27" customHeight="1" spans="1:10">
      <c r="A49" s="20">
        <f t="shared" si="2"/>
        <v>47</v>
      </c>
      <c r="B49" s="28" t="s">
        <v>1792</v>
      </c>
      <c r="C49" s="20" t="s">
        <v>1802</v>
      </c>
      <c r="D49" s="20">
        <v>29</v>
      </c>
      <c r="E49" s="20">
        <v>27.59</v>
      </c>
      <c r="F49" s="20">
        <f t="shared" si="3"/>
        <v>27.59</v>
      </c>
      <c r="G49" s="20"/>
      <c r="H49" s="20">
        <f t="shared" si="4"/>
        <v>27.59</v>
      </c>
      <c r="I49" s="20"/>
      <c r="J49" s="20">
        <v>27.59</v>
      </c>
    </row>
    <row r="50" s="3" customFormat="1" ht="20" customHeight="1" spans="1:10">
      <c r="A50" s="20">
        <f t="shared" si="2"/>
        <v>48</v>
      </c>
      <c r="B50" s="28" t="s">
        <v>1792</v>
      </c>
      <c r="C50" s="20" t="s">
        <v>1803</v>
      </c>
      <c r="D50" s="20">
        <v>30.5</v>
      </c>
      <c r="E50" s="20">
        <v>30.5</v>
      </c>
      <c r="F50" s="20">
        <f t="shared" si="3"/>
        <v>30.5</v>
      </c>
      <c r="G50" s="20"/>
      <c r="H50" s="20">
        <f t="shared" si="4"/>
        <v>30.5</v>
      </c>
      <c r="I50" s="20"/>
      <c r="J50" s="20">
        <v>30.5</v>
      </c>
    </row>
    <row r="51" s="3" customFormat="1" ht="30" customHeight="1" spans="1:10">
      <c r="A51" s="20">
        <f t="shared" si="2"/>
        <v>49</v>
      </c>
      <c r="B51" s="28" t="s">
        <v>1792</v>
      </c>
      <c r="C51" s="20" t="s">
        <v>1804</v>
      </c>
      <c r="D51" s="20">
        <v>2.3</v>
      </c>
      <c r="E51" s="20">
        <v>1.76</v>
      </c>
      <c r="F51" s="20">
        <f t="shared" si="3"/>
        <v>1.76</v>
      </c>
      <c r="G51" s="20"/>
      <c r="H51" s="20">
        <f t="shared" si="4"/>
        <v>1.76</v>
      </c>
      <c r="I51" s="20"/>
      <c r="J51" s="20">
        <v>1.49</v>
      </c>
    </row>
    <row r="52" s="3" customFormat="1" ht="20" customHeight="1" spans="1:10">
      <c r="A52" s="20">
        <f t="shared" si="2"/>
        <v>50</v>
      </c>
      <c r="B52" s="28" t="s">
        <v>1792</v>
      </c>
      <c r="C52" s="20" t="s">
        <v>1805</v>
      </c>
      <c r="D52" s="20"/>
      <c r="E52" s="20">
        <v>1.49</v>
      </c>
      <c r="F52" s="20">
        <f t="shared" si="3"/>
        <v>1.49</v>
      </c>
      <c r="G52" s="20"/>
      <c r="H52" s="20">
        <f t="shared" si="4"/>
        <v>1.49</v>
      </c>
      <c r="I52" s="20"/>
      <c r="J52" s="20">
        <v>1.76</v>
      </c>
    </row>
    <row r="53" s="3" customFormat="1" ht="41" customHeight="1" spans="1:10">
      <c r="A53" s="20">
        <f t="shared" si="2"/>
        <v>51</v>
      </c>
      <c r="B53" s="28" t="s">
        <v>1806</v>
      </c>
      <c r="C53" s="20" t="s">
        <v>1807</v>
      </c>
      <c r="D53" s="20">
        <v>463</v>
      </c>
      <c r="E53" s="20">
        <v>346</v>
      </c>
      <c r="F53" s="20">
        <f t="shared" si="3"/>
        <v>346</v>
      </c>
      <c r="G53" s="20"/>
      <c r="H53" s="20">
        <f t="shared" si="4"/>
        <v>346</v>
      </c>
      <c r="I53" s="20"/>
      <c r="J53" s="20">
        <v>533.36</v>
      </c>
    </row>
    <row r="54" s="3" customFormat="1" ht="20" customHeight="1" spans="1:10">
      <c r="A54" s="20">
        <f t="shared" si="2"/>
        <v>52</v>
      </c>
      <c r="B54" s="28" t="s">
        <v>1806</v>
      </c>
      <c r="C54" s="20" t="s">
        <v>948</v>
      </c>
      <c r="D54" s="20"/>
      <c r="E54" s="20">
        <v>194</v>
      </c>
      <c r="F54" s="20">
        <f t="shared" si="3"/>
        <v>194</v>
      </c>
      <c r="G54" s="20"/>
      <c r="H54" s="20">
        <f t="shared" si="4"/>
        <v>194</v>
      </c>
      <c r="I54" s="20"/>
      <c r="J54" s="20">
        <v>220.88</v>
      </c>
    </row>
    <row r="55" s="3" customFormat="1" ht="29" customHeight="1" spans="1:10">
      <c r="A55" s="20">
        <f t="shared" si="2"/>
        <v>53</v>
      </c>
      <c r="B55" s="28" t="s">
        <v>1806</v>
      </c>
      <c r="C55" s="20" t="s">
        <v>1808</v>
      </c>
      <c r="D55" s="20">
        <v>298</v>
      </c>
      <c r="E55" s="20">
        <v>443</v>
      </c>
      <c r="F55" s="20">
        <f t="shared" si="3"/>
        <v>443</v>
      </c>
      <c r="G55" s="20"/>
      <c r="H55" s="20">
        <f t="shared" si="4"/>
        <v>443</v>
      </c>
      <c r="I55" s="20"/>
      <c r="J55" s="20">
        <v>476.15</v>
      </c>
    </row>
    <row r="56" s="3" customFormat="1" ht="27" customHeight="1" spans="1:10">
      <c r="A56" s="20">
        <f t="shared" si="2"/>
        <v>54</v>
      </c>
      <c r="B56" s="28" t="s">
        <v>1806</v>
      </c>
      <c r="C56" s="20" t="s">
        <v>1809</v>
      </c>
      <c r="D56" s="20">
        <v>303</v>
      </c>
      <c r="E56" s="20">
        <v>303</v>
      </c>
      <c r="F56" s="20">
        <f t="shared" si="3"/>
        <v>303</v>
      </c>
      <c r="G56" s="20"/>
      <c r="H56" s="20">
        <f t="shared" si="4"/>
        <v>303</v>
      </c>
      <c r="I56" s="20"/>
      <c r="J56" s="20">
        <v>308.93</v>
      </c>
    </row>
    <row r="57" s="3" customFormat="1" ht="20" customHeight="1" spans="1:10">
      <c r="A57" s="20">
        <f t="shared" si="2"/>
        <v>55</v>
      </c>
      <c r="B57" s="28" t="s">
        <v>1806</v>
      </c>
      <c r="C57" s="33" t="s">
        <v>1810</v>
      </c>
      <c r="D57" s="20">
        <v>821</v>
      </c>
      <c r="E57" s="20">
        <v>621</v>
      </c>
      <c r="F57" s="20">
        <f t="shared" si="3"/>
        <v>621</v>
      </c>
      <c r="G57" s="20"/>
      <c r="H57" s="20">
        <f t="shared" si="4"/>
        <v>621</v>
      </c>
      <c r="I57" s="20"/>
      <c r="J57" s="20">
        <v>673</v>
      </c>
    </row>
    <row r="58" s="3" customFormat="1" ht="30" customHeight="1" spans="1:10">
      <c r="A58" s="20">
        <f t="shared" si="2"/>
        <v>56</v>
      </c>
      <c r="B58" s="28" t="s">
        <v>1806</v>
      </c>
      <c r="C58" s="33" t="s">
        <v>1811</v>
      </c>
      <c r="D58" s="20">
        <v>260</v>
      </c>
      <c r="E58" s="20">
        <v>260</v>
      </c>
      <c r="F58" s="20">
        <f t="shared" si="3"/>
        <v>260</v>
      </c>
      <c r="G58" s="20"/>
      <c r="H58" s="20">
        <f t="shared" si="4"/>
        <v>260</v>
      </c>
      <c r="I58" s="20"/>
      <c r="J58" s="20">
        <v>264.8</v>
      </c>
    </row>
    <row r="59" s="3" customFormat="1" ht="20" customHeight="1" spans="1:10">
      <c r="A59" s="20">
        <f t="shared" si="2"/>
        <v>57</v>
      </c>
      <c r="B59" s="28" t="s">
        <v>1806</v>
      </c>
      <c r="C59" s="32" t="s">
        <v>1812</v>
      </c>
      <c r="D59" s="20">
        <v>470</v>
      </c>
      <c r="E59" s="20">
        <v>470</v>
      </c>
      <c r="F59" s="20">
        <f t="shared" si="3"/>
        <v>470</v>
      </c>
      <c r="G59" s="20"/>
      <c r="H59" s="20">
        <f t="shared" si="4"/>
        <v>470</v>
      </c>
      <c r="I59" s="20"/>
      <c r="J59" s="20">
        <v>453.71</v>
      </c>
    </row>
    <row r="60" s="3" customFormat="1" ht="30" customHeight="1" spans="1:10">
      <c r="A60" s="20">
        <f t="shared" si="2"/>
        <v>58</v>
      </c>
      <c r="B60" s="28" t="s">
        <v>1806</v>
      </c>
      <c r="C60" s="32" t="s">
        <v>1813</v>
      </c>
      <c r="D60" s="20"/>
      <c r="E60" s="20">
        <v>430</v>
      </c>
      <c r="F60" s="20">
        <f t="shared" si="3"/>
        <v>430</v>
      </c>
      <c r="G60" s="20"/>
      <c r="H60" s="20">
        <f t="shared" si="4"/>
        <v>430</v>
      </c>
      <c r="I60" s="20"/>
      <c r="J60" s="20">
        <v>397.47</v>
      </c>
    </row>
    <row r="61" s="3" customFormat="1" ht="30" customHeight="1" spans="1:10">
      <c r="A61" s="20">
        <f t="shared" si="2"/>
        <v>59</v>
      </c>
      <c r="B61" s="28" t="s">
        <v>1806</v>
      </c>
      <c r="C61" s="32" t="s">
        <v>1814</v>
      </c>
      <c r="D61" s="20"/>
      <c r="E61" s="20">
        <v>410</v>
      </c>
      <c r="F61" s="20">
        <f t="shared" si="3"/>
        <v>410</v>
      </c>
      <c r="G61" s="20"/>
      <c r="H61" s="20">
        <f t="shared" si="4"/>
        <v>410</v>
      </c>
      <c r="I61" s="20"/>
      <c r="J61" s="20">
        <v>440.08</v>
      </c>
    </row>
    <row r="62" s="3" customFormat="1" ht="20" customHeight="1" spans="1:10">
      <c r="A62" s="20">
        <f t="shared" si="2"/>
        <v>60</v>
      </c>
      <c r="B62" s="28" t="s">
        <v>1806</v>
      </c>
      <c r="C62" s="32" t="s">
        <v>1815</v>
      </c>
      <c r="D62" s="20">
        <v>344</v>
      </c>
      <c r="E62" s="20">
        <v>180</v>
      </c>
      <c r="F62" s="20">
        <f t="shared" si="3"/>
        <v>180</v>
      </c>
      <c r="G62" s="20"/>
      <c r="H62" s="20">
        <f t="shared" si="4"/>
        <v>180</v>
      </c>
      <c r="I62" s="20"/>
      <c r="J62" s="20">
        <v>178.75</v>
      </c>
    </row>
    <row r="63" s="3" customFormat="1" ht="20" customHeight="1" spans="1:10">
      <c r="A63" s="20">
        <f t="shared" si="2"/>
        <v>61</v>
      </c>
      <c r="B63" s="28" t="s">
        <v>1806</v>
      </c>
      <c r="C63" s="32" t="s">
        <v>1816</v>
      </c>
      <c r="D63" s="20"/>
      <c r="E63" s="20">
        <v>220</v>
      </c>
      <c r="F63" s="20">
        <f t="shared" si="3"/>
        <v>220</v>
      </c>
      <c r="G63" s="20"/>
      <c r="H63" s="20">
        <f t="shared" si="4"/>
        <v>220</v>
      </c>
      <c r="I63" s="20"/>
      <c r="J63" s="20">
        <v>239.4</v>
      </c>
    </row>
    <row r="64" s="3" customFormat="1" ht="20" customHeight="1" spans="1:10">
      <c r="A64" s="20">
        <f t="shared" si="2"/>
        <v>62</v>
      </c>
      <c r="B64" s="28" t="s">
        <v>1806</v>
      </c>
      <c r="C64" s="32" t="s">
        <v>1817</v>
      </c>
      <c r="D64" s="20">
        <v>483</v>
      </c>
      <c r="E64" s="20">
        <v>483</v>
      </c>
      <c r="F64" s="20">
        <f t="shared" si="3"/>
        <v>483</v>
      </c>
      <c r="G64" s="20"/>
      <c r="H64" s="20">
        <f t="shared" si="4"/>
        <v>483</v>
      </c>
      <c r="I64" s="20"/>
      <c r="J64" s="20">
        <v>502.04</v>
      </c>
    </row>
    <row r="65" s="3" customFormat="1" ht="20" customHeight="1" spans="1:10">
      <c r="A65" s="20">
        <f t="shared" si="2"/>
        <v>63</v>
      </c>
      <c r="B65" s="28" t="s">
        <v>1806</v>
      </c>
      <c r="C65" s="32" t="s">
        <v>1818</v>
      </c>
      <c r="D65" s="20"/>
      <c r="E65" s="20">
        <v>280</v>
      </c>
      <c r="F65" s="20">
        <f t="shared" si="3"/>
        <v>280</v>
      </c>
      <c r="G65" s="20"/>
      <c r="H65" s="20">
        <f t="shared" si="4"/>
        <v>280</v>
      </c>
      <c r="I65" s="20"/>
      <c r="J65" s="20">
        <v>282.29</v>
      </c>
    </row>
    <row r="66" s="3" customFormat="1" ht="20" customHeight="1" spans="1:10">
      <c r="A66" s="20">
        <f t="shared" si="2"/>
        <v>64</v>
      </c>
      <c r="B66" s="28" t="s">
        <v>1806</v>
      </c>
      <c r="C66" s="32" t="s">
        <v>1819</v>
      </c>
      <c r="D66" s="20"/>
      <c r="E66" s="20">
        <v>164</v>
      </c>
      <c r="F66" s="20">
        <f t="shared" si="3"/>
        <v>164</v>
      </c>
      <c r="G66" s="20"/>
      <c r="H66" s="20">
        <f t="shared" si="4"/>
        <v>164</v>
      </c>
      <c r="I66" s="20"/>
      <c r="J66" s="20">
        <v>190</v>
      </c>
    </row>
    <row r="67" s="3" customFormat="1" ht="20" customHeight="1" spans="1:10">
      <c r="A67" s="20">
        <f t="shared" si="2"/>
        <v>65</v>
      </c>
      <c r="B67" s="28" t="s">
        <v>1806</v>
      </c>
      <c r="C67" s="32" t="s">
        <v>1820</v>
      </c>
      <c r="D67" s="20">
        <v>180</v>
      </c>
      <c r="E67" s="20">
        <v>180</v>
      </c>
      <c r="F67" s="20">
        <f t="shared" si="3"/>
        <v>180</v>
      </c>
      <c r="G67" s="20"/>
      <c r="H67" s="20">
        <f t="shared" si="4"/>
        <v>180</v>
      </c>
      <c r="I67" s="20"/>
      <c r="J67" s="20">
        <v>176.37</v>
      </c>
    </row>
    <row r="68" s="3" customFormat="1" ht="20" customHeight="1" spans="1:10">
      <c r="A68" s="20">
        <f t="shared" ref="A68:A74" si="5">ROW()-2</f>
        <v>66</v>
      </c>
      <c r="B68" s="28" t="s">
        <v>1806</v>
      </c>
      <c r="C68" s="32" t="s">
        <v>1821</v>
      </c>
      <c r="D68" s="20">
        <v>186</v>
      </c>
      <c r="E68" s="20">
        <v>186</v>
      </c>
      <c r="F68" s="20">
        <f t="shared" si="3"/>
        <v>186</v>
      </c>
      <c r="G68" s="20"/>
      <c r="H68" s="20">
        <f t="shared" si="4"/>
        <v>186</v>
      </c>
      <c r="I68" s="20"/>
      <c r="J68" s="20">
        <v>191.63</v>
      </c>
    </row>
    <row r="69" s="3" customFormat="1" ht="20" customHeight="1" spans="1:10">
      <c r="A69" s="20">
        <f t="shared" si="5"/>
        <v>67</v>
      </c>
      <c r="B69" s="28" t="s">
        <v>1806</v>
      </c>
      <c r="C69" s="32" t="s">
        <v>1822</v>
      </c>
      <c r="D69" s="20">
        <v>200.6</v>
      </c>
      <c r="E69" s="20">
        <v>170</v>
      </c>
      <c r="F69" s="20">
        <f t="shared" ref="F69:F132" si="6">E69</f>
        <v>170</v>
      </c>
      <c r="G69" s="20"/>
      <c r="H69" s="20">
        <f t="shared" ref="H69:H132" si="7">E69+G69-I69</f>
        <v>170</v>
      </c>
      <c r="I69" s="20"/>
      <c r="J69" s="20">
        <v>153.67</v>
      </c>
    </row>
    <row r="70" s="3" customFormat="1" ht="20" customHeight="1" spans="1:10">
      <c r="A70" s="20">
        <f t="shared" si="5"/>
        <v>68</v>
      </c>
      <c r="B70" s="28" t="s">
        <v>1806</v>
      </c>
      <c r="C70" s="32" t="s">
        <v>1823</v>
      </c>
      <c r="D70" s="20">
        <v>176</v>
      </c>
      <c r="E70" s="20">
        <v>176</v>
      </c>
      <c r="F70" s="20">
        <f t="shared" si="6"/>
        <v>176</v>
      </c>
      <c r="G70" s="20"/>
      <c r="H70" s="20">
        <f t="shared" si="7"/>
        <v>176</v>
      </c>
      <c r="I70" s="20"/>
      <c r="J70" s="20">
        <v>180.02</v>
      </c>
    </row>
    <row r="71" s="3" customFormat="1" ht="20" customHeight="1" spans="1:10">
      <c r="A71" s="20">
        <f t="shared" si="5"/>
        <v>69</v>
      </c>
      <c r="B71" s="28" t="s">
        <v>1806</v>
      </c>
      <c r="C71" s="32" t="s">
        <v>1824</v>
      </c>
      <c r="D71" s="20">
        <v>265</v>
      </c>
      <c r="E71" s="20">
        <v>265</v>
      </c>
      <c r="F71" s="20">
        <f t="shared" si="6"/>
        <v>265</v>
      </c>
      <c r="G71" s="20"/>
      <c r="H71" s="20">
        <f t="shared" si="7"/>
        <v>265</v>
      </c>
      <c r="I71" s="20"/>
      <c r="J71" s="20">
        <v>265.62</v>
      </c>
    </row>
    <row r="72" s="3" customFormat="1" ht="20" customHeight="1" spans="1:10">
      <c r="A72" s="20">
        <f t="shared" si="5"/>
        <v>70</v>
      </c>
      <c r="B72" s="28" t="s">
        <v>1806</v>
      </c>
      <c r="C72" s="32" t="s">
        <v>1825</v>
      </c>
      <c r="D72" s="20"/>
      <c r="E72" s="20">
        <v>269</v>
      </c>
      <c r="F72" s="20">
        <f t="shared" si="6"/>
        <v>269</v>
      </c>
      <c r="G72" s="20"/>
      <c r="H72" s="20">
        <f t="shared" si="7"/>
        <v>269</v>
      </c>
      <c r="I72" s="20"/>
      <c r="J72" s="20">
        <v>275.78</v>
      </c>
    </row>
    <row r="73" s="3" customFormat="1" ht="33" customHeight="1" spans="1:10">
      <c r="A73" s="20">
        <f t="shared" si="5"/>
        <v>71</v>
      </c>
      <c r="B73" s="28" t="s">
        <v>1806</v>
      </c>
      <c r="C73" s="32" t="s">
        <v>1826</v>
      </c>
      <c r="D73" s="20">
        <v>501</v>
      </c>
      <c r="E73" s="20">
        <v>687</v>
      </c>
      <c r="F73" s="20">
        <f t="shared" si="6"/>
        <v>687</v>
      </c>
      <c r="G73" s="20"/>
      <c r="H73" s="20">
        <f t="shared" si="7"/>
        <v>687</v>
      </c>
      <c r="I73" s="20"/>
      <c r="J73" s="20">
        <v>720.76</v>
      </c>
    </row>
    <row r="74" s="3" customFormat="1" ht="33" customHeight="1" spans="1:10">
      <c r="A74" s="20">
        <f t="shared" si="5"/>
        <v>72</v>
      </c>
      <c r="B74" s="28" t="s">
        <v>1806</v>
      </c>
      <c r="C74" s="32" t="s">
        <v>1827</v>
      </c>
      <c r="D74" s="20">
        <v>322</v>
      </c>
      <c r="E74" s="20">
        <v>360</v>
      </c>
      <c r="F74" s="20">
        <f t="shared" si="6"/>
        <v>360</v>
      </c>
      <c r="G74" s="20"/>
      <c r="H74" s="20">
        <f t="shared" si="7"/>
        <v>360</v>
      </c>
      <c r="I74" s="20"/>
      <c r="J74" s="20">
        <v>366.72</v>
      </c>
    </row>
    <row r="75" s="3" customFormat="1" ht="20" customHeight="1" spans="1:10">
      <c r="A75" s="20">
        <f t="shared" ref="A75:A138" si="8">ROW()-2</f>
        <v>73</v>
      </c>
      <c r="B75" s="28" t="s">
        <v>1806</v>
      </c>
      <c r="C75" s="32" t="s">
        <v>1828</v>
      </c>
      <c r="D75" s="20">
        <v>204</v>
      </c>
      <c r="E75" s="20">
        <v>204</v>
      </c>
      <c r="F75" s="20">
        <f t="shared" si="6"/>
        <v>204</v>
      </c>
      <c r="G75" s="20"/>
      <c r="H75" s="20">
        <f t="shared" si="7"/>
        <v>204</v>
      </c>
      <c r="I75" s="20"/>
      <c r="J75" s="20">
        <v>211.14</v>
      </c>
    </row>
    <row r="76" s="3" customFormat="1" ht="20" customHeight="1" spans="1:10">
      <c r="A76" s="20">
        <f t="shared" si="8"/>
        <v>74</v>
      </c>
      <c r="B76" s="28" t="s">
        <v>1806</v>
      </c>
      <c r="C76" s="32" t="s">
        <v>1829</v>
      </c>
      <c r="D76" s="20">
        <v>216</v>
      </c>
      <c r="E76" s="20">
        <v>379.5</v>
      </c>
      <c r="F76" s="20">
        <f t="shared" si="6"/>
        <v>379.5</v>
      </c>
      <c r="G76" s="20"/>
      <c r="H76" s="20">
        <f t="shared" si="7"/>
        <v>379.5</v>
      </c>
      <c r="I76" s="20"/>
      <c r="J76" s="20">
        <v>400.3</v>
      </c>
    </row>
    <row r="77" s="3" customFormat="1" ht="56" customHeight="1" spans="1:10">
      <c r="A77" s="20">
        <f t="shared" si="8"/>
        <v>75</v>
      </c>
      <c r="B77" s="28" t="s">
        <v>1806</v>
      </c>
      <c r="C77" s="32" t="s">
        <v>1830</v>
      </c>
      <c r="D77" s="20"/>
      <c r="E77" s="20">
        <v>697</v>
      </c>
      <c r="F77" s="20">
        <f t="shared" si="6"/>
        <v>697</v>
      </c>
      <c r="G77" s="20"/>
      <c r="H77" s="20">
        <f t="shared" si="7"/>
        <v>671</v>
      </c>
      <c r="I77" s="20">
        <v>26</v>
      </c>
      <c r="J77" s="20">
        <v>688.64</v>
      </c>
    </row>
    <row r="78" s="3" customFormat="1" ht="20" customHeight="1" spans="1:10">
      <c r="A78" s="20">
        <f t="shared" si="8"/>
        <v>76</v>
      </c>
      <c r="B78" s="28" t="s">
        <v>1806</v>
      </c>
      <c r="C78" s="32" t="s">
        <v>1831</v>
      </c>
      <c r="D78" s="20">
        <v>253</v>
      </c>
      <c r="E78" s="20">
        <v>253</v>
      </c>
      <c r="F78" s="20">
        <f t="shared" si="6"/>
        <v>253</v>
      </c>
      <c r="G78" s="20"/>
      <c r="H78" s="20">
        <f t="shared" si="7"/>
        <v>253</v>
      </c>
      <c r="I78" s="20"/>
      <c r="J78" s="20">
        <v>275.3</v>
      </c>
    </row>
    <row r="79" s="3" customFormat="1" ht="20" customHeight="1" spans="1:10">
      <c r="A79" s="20">
        <f t="shared" si="8"/>
        <v>77</v>
      </c>
      <c r="B79" s="28" t="s">
        <v>1806</v>
      </c>
      <c r="C79" s="32" t="s">
        <v>1832</v>
      </c>
      <c r="D79" s="20">
        <v>307</v>
      </c>
      <c r="E79" s="20">
        <v>307</v>
      </c>
      <c r="F79" s="20">
        <f t="shared" si="6"/>
        <v>307</v>
      </c>
      <c r="G79" s="20"/>
      <c r="H79" s="20">
        <f t="shared" si="7"/>
        <v>307</v>
      </c>
      <c r="I79" s="20"/>
      <c r="J79" s="20">
        <v>305.6</v>
      </c>
    </row>
    <row r="80" s="3" customFormat="1" ht="20" customHeight="1" spans="1:10">
      <c r="A80" s="20">
        <f t="shared" si="8"/>
        <v>78</v>
      </c>
      <c r="B80" s="28" t="s">
        <v>1806</v>
      </c>
      <c r="C80" s="32" t="s">
        <v>1833</v>
      </c>
      <c r="D80" s="20">
        <v>354</v>
      </c>
      <c r="E80" s="20">
        <v>190.5</v>
      </c>
      <c r="F80" s="20">
        <f t="shared" si="6"/>
        <v>190.5</v>
      </c>
      <c r="G80" s="20"/>
      <c r="H80" s="20">
        <f t="shared" si="7"/>
        <v>190.5</v>
      </c>
      <c r="I80" s="20"/>
      <c r="J80" s="20">
        <v>207.83</v>
      </c>
    </row>
    <row r="81" s="3" customFormat="1" ht="20" customHeight="1" spans="1:10">
      <c r="A81" s="20">
        <f t="shared" si="8"/>
        <v>79</v>
      </c>
      <c r="B81" s="28" t="s">
        <v>1806</v>
      </c>
      <c r="C81" s="32" t="s">
        <v>1834</v>
      </c>
      <c r="D81" s="20"/>
      <c r="E81" s="20">
        <v>322</v>
      </c>
      <c r="F81" s="20">
        <f t="shared" si="6"/>
        <v>322</v>
      </c>
      <c r="G81" s="20"/>
      <c r="H81" s="20">
        <f t="shared" si="7"/>
        <v>322</v>
      </c>
      <c r="I81" s="20"/>
      <c r="J81" s="20">
        <v>342.5</v>
      </c>
    </row>
    <row r="82" s="3" customFormat="1" ht="20" customHeight="1" spans="1:10">
      <c r="A82" s="20">
        <f t="shared" si="8"/>
        <v>80</v>
      </c>
      <c r="B82" s="28" t="s">
        <v>1806</v>
      </c>
      <c r="C82" s="32" t="s">
        <v>1835</v>
      </c>
      <c r="D82" s="20">
        <v>262</v>
      </c>
      <c r="E82" s="20">
        <v>262</v>
      </c>
      <c r="F82" s="20">
        <f t="shared" si="6"/>
        <v>262</v>
      </c>
      <c r="G82" s="20"/>
      <c r="H82" s="20">
        <f t="shared" si="7"/>
        <v>262</v>
      </c>
      <c r="I82" s="20"/>
      <c r="J82" s="20">
        <v>273.66</v>
      </c>
    </row>
    <row r="83" s="3" customFormat="1" ht="20" customHeight="1" spans="1:10">
      <c r="A83" s="20">
        <f t="shared" si="8"/>
        <v>81</v>
      </c>
      <c r="B83" s="28" t="s">
        <v>1806</v>
      </c>
      <c r="C83" s="32" t="s">
        <v>1771</v>
      </c>
      <c r="D83" s="20">
        <v>396</v>
      </c>
      <c r="E83" s="20">
        <v>396</v>
      </c>
      <c r="F83" s="20">
        <f t="shared" si="6"/>
        <v>396</v>
      </c>
      <c r="G83" s="20"/>
      <c r="H83" s="20">
        <f t="shared" si="7"/>
        <v>396</v>
      </c>
      <c r="I83" s="20"/>
      <c r="J83" s="20">
        <v>411.56</v>
      </c>
    </row>
    <row r="84" s="3" customFormat="1" ht="20" customHeight="1" spans="1:10">
      <c r="A84" s="20">
        <f t="shared" si="8"/>
        <v>82</v>
      </c>
      <c r="B84" s="28" t="s">
        <v>1806</v>
      </c>
      <c r="C84" s="32" t="s">
        <v>1836</v>
      </c>
      <c r="D84" s="20">
        <v>305</v>
      </c>
      <c r="E84" s="20">
        <v>102</v>
      </c>
      <c r="F84" s="20">
        <f t="shared" si="6"/>
        <v>102</v>
      </c>
      <c r="G84" s="20"/>
      <c r="H84" s="20">
        <f t="shared" si="7"/>
        <v>102</v>
      </c>
      <c r="I84" s="20"/>
      <c r="J84" s="20">
        <v>76.97</v>
      </c>
    </row>
    <row r="85" s="3" customFormat="1" ht="20" customHeight="1" spans="1:10">
      <c r="A85" s="20">
        <f t="shared" si="8"/>
        <v>83</v>
      </c>
      <c r="B85" s="28" t="s">
        <v>1806</v>
      </c>
      <c r="C85" s="32" t="s">
        <v>1837</v>
      </c>
      <c r="D85" s="20">
        <v>307</v>
      </c>
      <c r="E85" s="20">
        <v>307</v>
      </c>
      <c r="F85" s="20">
        <f t="shared" si="6"/>
        <v>307</v>
      </c>
      <c r="G85" s="20"/>
      <c r="H85" s="20">
        <f t="shared" si="7"/>
        <v>307</v>
      </c>
      <c r="I85" s="20"/>
      <c r="J85" s="20">
        <v>310.29</v>
      </c>
    </row>
    <row r="86" s="3" customFormat="1" ht="20" customHeight="1" spans="1:10">
      <c r="A86" s="20">
        <f t="shared" si="8"/>
        <v>84</v>
      </c>
      <c r="B86" s="28" t="s">
        <v>1806</v>
      </c>
      <c r="C86" s="32" t="s">
        <v>1838</v>
      </c>
      <c r="D86" s="20">
        <v>207</v>
      </c>
      <c r="E86" s="20">
        <v>207</v>
      </c>
      <c r="F86" s="20">
        <f t="shared" si="6"/>
        <v>207</v>
      </c>
      <c r="G86" s="20"/>
      <c r="H86" s="20">
        <f t="shared" si="7"/>
        <v>207</v>
      </c>
      <c r="I86" s="20"/>
      <c r="J86" s="20">
        <v>209.1</v>
      </c>
    </row>
    <row r="87" s="3" customFormat="1" ht="20" customHeight="1" spans="1:10">
      <c r="A87" s="20">
        <f t="shared" si="8"/>
        <v>85</v>
      </c>
      <c r="B87" s="28" t="s">
        <v>1806</v>
      </c>
      <c r="C87" s="32" t="s">
        <v>1839</v>
      </c>
      <c r="D87" s="20">
        <v>695</v>
      </c>
      <c r="E87" s="20">
        <v>373</v>
      </c>
      <c r="F87" s="20">
        <f t="shared" si="6"/>
        <v>373</v>
      </c>
      <c r="G87" s="20"/>
      <c r="H87" s="20">
        <f t="shared" si="7"/>
        <v>373</v>
      </c>
      <c r="I87" s="20"/>
      <c r="J87" s="20">
        <v>386.54</v>
      </c>
    </row>
    <row r="88" s="3" customFormat="1" ht="20" customHeight="1" spans="1:10">
      <c r="A88" s="20">
        <f t="shared" si="8"/>
        <v>86</v>
      </c>
      <c r="B88" s="28" t="s">
        <v>1806</v>
      </c>
      <c r="C88" s="32" t="s">
        <v>1840</v>
      </c>
      <c r="D88" s="20">
        <v>58</v>
      </c>
      <c r="E88" s="20">
        <v>58</v>
      </c>
      <c r="F88" s="20">
        <f t="shared" si="6"/>
        <v>58</v>
      </c>
      <c r="G88" s="20"/>
      <c r="H88" s="20">
        <f t="shared" si="7"/>
        <v>58</v>
      </c>
      <c r="I88" s="20"/>
      <c r="J88" s="20">
        <v>58</v>
      </c>
    </row>
    <row r="89" s="3" customFormat="1" ht="20" customHeight="1" spans="1:10">
      <c r="A89" s="20">
        <f t="shared" si="8"/>
        <v>87</v>
      </c>
      <c r="B89" s="28" t="s">
        <v>1841</v>
      </c>
      <c r="C89" s="32" t="s">
        <v>1842</v>
      </c>
      <c r="D89" s="20">
        <v>247.2</v>
      </c>
      <c r="E89" s="20">
        <v>252</v>
      </c>
      <c r="F89" s="20">
        <f t="shared" si="6"/>
        <v>252</v>
      </c>
      <c r="G89" s="20"/>
      <c r="H89" s="20">
        <f t="shared" si="7"/>
        <v>252</v>
      </c>
      <c r="I89" s="20"/>
      <c r="J89" s="20">
        <v>452.33</v>
      </c>
    </row>
    <row r="90" s="3" customFormat="1" ht="20" customHeight="1" spans="1:10">
      <c r="A90" s="20">
        <f t="shared" si="8"/>
        <v>88</v>
      </c>
      <c r="B90" s="28" t="s">
        <v>1841</v>
      </c>
      <c r="C90" s="32" t="s">
        <v>1843</v>
      </c>
      <c r="D90" s="20">
        <v>294</v>
      </c>
      <c r="E90" s="20">
        <v>314</v>
      </c>
      <c r="F90" s="20">
        <f t="shared" si="6"/>
        <v>314</v>
      </c>
      <c r="G90" s="20"/>
      <c r="H90" s="20">
        <f t="shared" si="7"/>
        <v>294</v>
      </c>
      <c r="I90" s="20">
        <v>20</v>
      </c>
      <c r="J90" s="20">
        <v>323</v>
      </c>
    </row>
    <row r="91" s="3" customFormat="1" ht="20" customHeight="1" spans="1:10">
      <c r="A91" s="20">
        <f t="shared" si="8"/>
        <v>89</v>
      </c>
      <c r="B91" s="28" t="s">
        <v>1841</v>
      </c>
      <c r="C91" s="32" t="s">
        <v>1844</v>
      </c>
      <c r="D91" s="20">
        <v>289.65</v>
      </c>
      <c r="E91" s="20">
        <v>221</v>
      </c>
      <c r="F91" s="20">
        <f t="shared" si="6"/>
        <v>221</v>
      </c>
      <c r="G91" s="20"/>
      <c r="H91" s="20">
        <f t="shared" si="7"/>
        <v>221</v>
      </c>
      <c r="I91" s="20"/>
      <c r="J91" s="20">
        <v>292.8</v>
      </c>
    </row>
    <row r="92" s="3" customFormat="1" ht="20" customHeight="1" spans="1:10">
      <c r="A92" s="20">
        <f t="shared" si="8"/>
        <v>90</v>
      </c>
      <c r="B92" s="28" t="s">
        <v>1841</v>
      </c>
      <c r="C92" s="32" t="s">
        <v>1845</v>
      </c>
      <c r="D92" s="20">
        <v>130</v>
      </c>
      <c r="E92" s="20">
        <v>106</v>
      </c>
      <c r="F92" s="20">
        <f t="shared" si="6"/>
        <v>106</v>
      </c>
      <c r="G92" s="20"/>
      <c r="H92" s="20">
        <f t="shared" si="7"/>
        <v>106</v>
      </c>
      <c r="I92" s="20"/>
      <c r="J92" s="20">
        <v>107.52</v>
      </c>
    </row>
    <row r="93" s="3" customFormat="1" ht="20" customHeight="1" spans="1:10">
      <c r="A93" s="20">
        <f t="shared" si="8"/>
        <v>91</v>
      </c>
      <c r="B93" s="28" t="s">
        <v>1841</v>
      </c>
      <c r="C93" s="32" t="s">
        <v>1846</v>
      </c>
      <c r="D93" s="20">
        <v>192.5</v>
      </c>
      <c r="E93" s="20">
        <v>261</v>
      </c>
      <c r="F93" s="20">
        <f t="shared" si="6"/>
        <v>261</v>
      </c>
      <c r="G93" s="20"/>
      <c r="H93" s="20">
        <f t="shared" si="7"/>
        <v>261</v>
      </c>
      <c r="I93" s="20"/>
      <c r="J93" s="20">
        <v>263.02</v>
      </c>
    </row>
    <row r="94" s="3" customFormat="1" ht="20" customHeight="1" spans="1:10">
      <c r="A94" s="20">
        <f t="shared" si="8"/>
        <v>92</v>
      </c>
      <c r="B94" s="28" t="s">
        <v>1841</v>
      </c>
      <c r="C94" s="32" t="s">
        <v>1231</v>
      </c>
      <c r="D94" s="20"/>
      <c r="E94" s="20">
        <v>246</v>
      </c>
      <c r="F94" s="20">
        <f t="shared" si="6"/>
        <v>246</v>
      </c>
      <c r="G94" s="20"/>
      <c r="H94" s="20">
        <f t="shared" si="7"/>
        <v>246</v>
      </c>
      <c r="I94" s="20"/>
      <c r="J94" s="20">
        <v>248.54</v>
      </c>
    </row>
    <row r="95" s="3" customFormat="1" ht="20" customHeight="1" spans="1:10">
      <c r="A95" s="20">
        <f t="shared" si="8"/>
        <v>93</v>
      </c>
      <c r="B95" s="28" t="s">
        <v>1841</v>
      </c>
      <c r="C95" s="32" t="s">
        <v>1025</v>
      </c>
      <c r="D95" s="20">
        <v>175</v>
      </c>
      <c r="E95" s="20">
        <v>174</v>
      </c>
      <c r="F95" s="20">
        <f t="shared" si="6"/>
        <v>174</v>
      </c>
      <c r="G95" s="20"/>
      <c r="H95" s="20">
        <f t="shared" si="7"/>
        <v>174</v>
      </c>
      <c r="I95" s="20"/>
      <c r="J95" s="20">
        <v>175</v>
      </c>
    </row>
    <row r="96" s="3" customFormat="1" ht="20" customHeight="1" spans="1:10">
      <c r="A96" s="20">
        <f t="shared" si="8"/>
        <v>94</v>
      </c>
      <c r="B96" s="28" t="s">
        <v>1841</v>
      </c>
      <c r="C96" s="32" t="s">
        <v>1847</v>
      </c>
      <c r="D96" s="20">
        <v>270.8</v>
      </c>
      <c r="E96" s="20">
        <v>305</v>
      </c>
      <c r="F96" s="20">
        <f t="shared" si="6"/>
        <v>305</v>
      </c>
      <c r="G96" s="20"/>
      <c r="H96" s="20">
        <f t="shared" si="7"/>
        <v>302.16</v>
      </c>
      <c r="I96" s="20">
        <v>2.83999999999999</v>
      </c>
      <c r="J96" s="20">
        <v>308.6</v>
      </c>
    </row>
    <row r="97" s="3" customFormat="1" ht="20" customHeight="1" spans="1:10">
      <c r="A97" s="20">
        <f t="shared" si="8"/>
        <v>95</v>
      </c>
      <c r="B97" s="28" t="s">
        <v>1841</v>
      </c>
      <c r="C97" s="32" t="s">
        <v>1848</v>
      </c>
      <c r="D97" s="20">
        <v>152.7</v>
      </c>
      <c r="E97" s="20">
        <v>210</v>
      </c>
      <c r="F97" s="20">
        <f t="shared" si="6"/>
        <v>210</v>
      </c>
      <c r="G97" s="20"/>
      <c r="H97" s="20">
        <f t="shared" si="7"/>
        <v>152.7</v>
      </c>
      <c r="I97" s="20">
        <v>57.3</v>
      </c>
      <c r="J97" s="20">
        <v>212.5</v>
      </c>
    </row>
    <row r="98" s="3" customFormat="1" ht="20" customHeight="1" spans="1:10">
      <c r="A98" s="20">
        <f t="shared" si="8"/>
        <v>96</v>
      </c>
      <c r="B98" s="28" t="s">
        <v>1841</v>
      </c>
      <c r="C98" s="32" t="s">
        <v>1849</v>
      </c>
      <c r="D98" s="20">
        <v>175.5</v>
      </c>
      <c r="E98" s="20">
        <v>184</v>
      </c>
      <c r="F98" s="20">
        <f t="shared" si="6"/>
        <v>184</v>
      </c>
      <c r="G98" s="20"/>
      <c r="H98" s="20">
        <f t="shared" si="7"/>
        <v>175.5</v>
      </c>
      <c r="I98" s="20">
        <v>8.5</v>
      </c>
      <c r="J98" s="20">
        <v>185.3</v>
      </c>
    </row>
    <row r="99" s="3" customFormat="1" ht="20" customHeight="1" spans="1:10">
      <c r="A99" s="20">
        <f t="shared" si="8"/>
        <v>97</v>
      </c>
      <c r="B99" s="28" t="s">
        <v>1841</v>
      </c>
      <c r="C99" s="32" t="s">
        <v>1850</v>
      </c>
      <c r="D99" s="20">
        <v>252</v>
      </c>
      <c r="E99" s="20">
        <v>250</v>
      </c>
      <c r="F99" s="20">
        <f t="shared" si="6"/>
        <v>250</v>
      </c>
      <c r="G99" s="20"/>
      <c r="H99" s="20">
        <f t="shared" si="7"/>
        <v>250</v>
      </c>
      <c r="I99" s="20"/>
      <c r="J99" s="20">
        <v>252.58</v>
      </c>
    </row>
    <row r="100" s="3" customFormat="1" ht="20" customHeight="1" spans="1:10">
      <c r="A100" s="20">
        <f t="shared" si="8"/>
        <v>98</v>
      </c>
      <c r="B100" s="28" t="s">
        <v>1841</v>
      </c>
      <c r="C100" s="32" t="s">
        <v>1851</v>
      </c>
      <c r="D100" s="20">
        <v>205</v>
      </c>
      <c r="E100" s="20">
        <v>203</v>
      </c>
      <c r="F100" s="20">
        <f t="shared" si="6"/>
        <v>203</v>
      </c>
      <c r="G100" s="20"/>
      <c r="H100" s="20">
        <f t="shared" si="7"/>
        <v>203</v>
      </c>
      <c r="I100" s="20"/>
      <c r="J100" s="20">
        <v>207.34</v>
      </c>
    </row>
    <row r="101" s="3" customFormat="1" ht="20" customHeight="1" spans="1:10">
      <c r="A101" s="20">
        <f t="shared" si="8"/>
        <v>99</v>
      </c>
      <c r="B101" s="28" t="s">
        <v>1841</v>
      </c>
      <c r="C101" s="32" t="s">
        <v>1852</v>
      </c>
      <c r="D101" s="20"/>
      <c r="E101" s="20">
        <v>492</v>
      </c>
      <c r="F101" s="20">
        <f t="shared" si="6"/>
        <v>492</v>
      </c>
      <c r="G101" s="20"/>
      <c r="H101" s="20">
        <f t="shared" si="7"/>
        <v>492</v>
      </c>
      <c r="I101" s="20"/>
      <c r="J101" s="20">
        <v>496.35</v>
      </c>
    </row>
    <row r="102" s="3" customFormat="1" ht="20" customHeight="1" spans="1:10">
      <c r="A102" s="20">
        <f t="shared" si="8"/>
        <v>100</v>
      </c>
      <c r="B102" s="28" t="s">
        <v>1841</v>
      </c>
      <c r="C102" s="32" t="s">
        <v>1853</v>
      </c>
      <c r="D102" s="20">
        <v>189</v>
      </c>
      <c r="E102" s="20">
        <v>183</v>
      </c>
      <c r="F102" s="20">
        <f t="shared" si="6"/>
        <v>183</v>
      </c>
      <c r="G102" s="20"/>
      <c r="H102" s="20">
        <f t="shared" si="7"/>
        <v>183</v>
      </c>
      <c r="I102" s="20"/>
      <c r="J102" s="20">
        <v>184</v>
      </c>
    </row>
    <row r="103" s="3" customFormat="1" ht="20" customHeight="1" spans="1:10">
      <c r="A103" s="20">
        <f t="shared" si="8"/>
        <v>101</v>
      </c>
      <c r="B103" s="28" t="s">
        <v>1841</v>
      </c>
      <c r="C103" s="32" t="s">
        <v>1854</v>
      </c>
      <c r="D103" s="20">
        <v>124</v>
      </c>
      <c r="E103" s="20">
        <v>120</v>
      </c>
      <c r="F103" s="20">
        <f t="shared" si="6"/>
        <v>120</v>
      </c>
      <c r="G103" s="20"/>
      <c r="H103" s="20">
        <f t="shared" si="7"/>
        <v>120</v>
      </c>
      <c r="I103" s="20"/>
      <c r="J103" s="20">
        <v>121.2</v>
      </c>
    </row>
    <row r="104" s="3" customFormat="1" ht="20" customHeight="1" spans="1:10">
      <c r="A104" s="20">
        <f t="shared" si="8"/>
        <v>102</v>
      </c>
      <c r="B104" s="28" t="s">
        <v>1841</v>
      </c>
      <c r="C104" s="32" t="s">
        <v>1855</v>
      </c>
      <c r="D104" s="20">
        <v>140.4</v>
      </c>
      <c r="E104" s="20">
        <v>139</v>
      </c>
      <c r="F104" s="20">
        <f t="shared" si="6"/>
        <v>139</v>
      </c>
      <c r="G104" s="20"/>
      <c r="H104" s="20">
        <f t="shared" si="7"/>
        <v>139</v>
      </c>
      <c r="I104" s="20"/>
      <c r="J104" s="20">
        <v>140.4</v>
      </c>
    </row>
    <row r="105" s="3" customFormat="1" ht="30" customHeight="1" spans="1:10">
      <c r="A105" s="20">
        <f t="shared" si="8"/>
        <v>103</v>
      </c>
      <c r="B105" s="28" t="s">
        <v>1841</v>
      </c>
      <c r="C105" s="30" t="s">
        <v>1856</v>
      </c>
      <c r="D105" s="20">
        <v>233</v>
      </c>
      <c r="E105" s="20">
        <v>231</v>
      </c>
      <c r="F105" s="20">
        <f t="shared" si="6"/>
        <v>231</v>
      </c>
      <c r="G105" s="20"/>
      <c r="H105" s="20">
        <f t="shared" si="7"/>
        <v>231</v>
      </c>
      <c r="I105" s="20"/>
      <c r="J105" s="20">
        <v>233</v>
      </c>
    </row>
    <row r="106" s="3" customFormat="1" ht="30" customHeight="1" spans="1:10">
      <c r="A106" s="20">
        <f t="shared" si="8"/>
        <v>104</v>
      </c>
      <c r="B106" s="28" t="s">
        <v>1841</v>
      </c>
      <c r="C106" s="30" t="s">
        <v>1857</v>
      </c>
      <c r="D106" s="20"/>
      <c r="E106" s="20">
        <v>187</v>
      </c>
      <c r="F106" s="20">
        <f t="shared" si="6"/>
        <v>187</v>
      </c>
      <c r="G106" s="20"/>
      <c r="H106" s="20">
        <f t="shared" si="7"/>
        <v>187</v>
      </c>
      <c r="I106" s="20"/>
      <c r="J106" s="20">
        <v>188.6</v>
      </c>
    </row>
    <row r="107" s="3" customFormat="1" ht="30" customHeight="1" spans="1:10">
      <c r="A107" s="20">
        <f t="shared" si="8"/>
        <v>105</v>
      </c>
      <c r="B107" s="28" t="s">
        <v>1841</v>
      </c>
      <c r="C107" s="30" t="s">
        <v>1858</v>
      </c>
      <c r="D107" s="20">
        <v>209.96</v>
      </c>
      <c r="E107" s="20">
        <v>219</v>
      </c>
      <c r="F107" s="20">
        <f t="shared" si="6"/>
        <v>219</v>
      </c>
      <c r="G107" s="20"/>
      <c r="H107" s="20">
        <f t="shared" si="7"/>
        <v>209.96</v>
      </c>
      <c r="I107" s="20">
        <v>9.03999999999999</v>
      </c>
      <c r="J107" s="20">
        <v>221.56</v>
      </c>
    </row>
    <row r="108" s="3" customFormat="1" ht="30" customHeight="1" spans="1:10">
      <c r="A108" s="20">
        <f t="shared" si="8"/>
        <v>106</v>
      </c>
      <c r="B108" s="28" t="s">
        <v>1841</v>
      </c>
      <c r="C108" s="30" t="s">
        <v>1859</v>
      </c>
      <c r="D108" s="20">
        <v>244.7</v>
      </c>
      <c r="E108" s="20">
        <v>240</v>
      </c>
      <c r="F108" s="20">
        <f t="shared" si="6"/>
        <v>240</v>
      </c>
      <c r="G108" s="20"/>
      <c r="H108" s="20">
        <f t="shared" si="7"/>
        <v>240</v>
      </c>
      <c r="I108" s="20"/>
      <c r="J108" s="20">
        <v>242.736</v>
      </c>
    </row>
    <row r="109" s="3" customFormat="1" ht="20" customHeight="1" spans="1:10">
      <c r="A109" s="20">
        <f t="shared" si="8"/>
        <v>107</v>
      </c>
      <c r="B109" s="28" t="s">
        <v>1841</v>
      </c>
      <c r="C109" s="32" t="s">
        <v>1860</v>
      </c>
      <c r="D109" s="20">
        <v>140.28</v>
      </c>
      <c r="E109" s="20">
        <v>156</v>
      </c>
      <c r="F109" s="20">
        <f t="shared" si="6"/>
        <v>156</v>
      </c>
      <c r="G109" s="20"/>
      <c r="H109" s="20">
        <f t="shared" si="7"/>
        <v>140.28</v>
      </c>
      <c r="I109" s="20">
        <v>15.72</v>
      </c>
      <c r="J109" s="20">
        <v>183</v>
      </c>
    </row>
    <row r="110" s="3" customFormat="1" ht="20" customHeight="1" spans="1:10">
      <c r="A110" s="20">
        <f t="shared" si="8"/>
        <v>108</v>
      </c>
      <c r="B110" s="28" t="s">
        <v>1841</v>
      </c>
      <c r="C110" s="32" t="s">
        <v>1861</v>
      </c>
      <c r="D110" s="20">
        <v>199</v>
      </c>
      <c r="E110" s="20">
        <v>199</v>
      </c>
      <c r="F110" s="20">
        <f t="shared" si="6"/>
        <v>199</v>
      </c>
      <c r="G110" s="20"/>
      <c r="H110" s="20">
        <f t="shared" si="7"/>
        <v>199</v>
      </c>
      <c r="I110" s="20"/>
      <c r="J110" s="20">
        <v>201.1</v>
      </c>
    </row>
    <row r="111" s="3" customFormat="1" ht="20" customHeight="1" spans="1:10">
      <c r="A111" s="20">
        <f t="shared" si="8"/>
        <v>109</v>
      </c>
      <c r="B111" s="28" t="s">
        <v>1841</v>
      </c>
      <c r="C111" s="32" t="s">
        <v>1862</v>
      </c>
      <c r="D111" s="20"/>
      <c r="E111" s="20">
        <v>129</v>
      </c>
      <c r="F111" s="20">
        <f t="shared" si="6"/>
        <v>129</v>
      </c>
      <c r="G111" s="20"/>
      <c r="H111" s="20">
        <f t="shared" si="7"/>
        <v>129</v>
      </c>
      <c r="I111" s="20"/>
      <c r="J111" s="20">
        <v>130</v>
      </c>
    </row>
    <row r="112" s="3" customFormat="1" ht="20" customHeight="1" spans="1:10">
      <c r="A112" s="20">
        <f t="shared" si="8"/>
        <v>110</v>
      </c>
      <c r="B112" s="28" t="s">
        <v>1841</v>
      </c>
      <c r="C112" s="34" t="s">
        <v>1863</v>
      </c>
      <c r="D112" s="20">
        <v>60</v>
      </c>
      <c r="E112" s="20">
        <v>60</v>
      </c>
      <c r="F112" s="20">
        <f t="shared" si="6"/>
        <v>60</v>
      </c>
      <c r="G112" s="20"/>
      <c r="H112" s="20">
        <f t="shared" si="7"/>
        <v>60</v>
      </c>
      <c r="I112" s="20"/>
      <c r="J112" s="20">
        <v>60</v>
      </c>
    </row>
    <row r="113" s="3" customFormat="1" ht="20" customHeight="1" spans="1:10">
      <c r="A113" s="20">
        <f t="shared" si="8"/>
        <v>111</v>
      </c>
      <c r="B113" s="28" t="s">
        <v>1841</v>
      </c>
      <c r="C113" s="34" t="s">
        <v>1864</v>
      </c>
      <c r="D113" s="20">
        <v>580</v>
      </c>
      <c r="E113" s="20">
        <v>714</v>
      </c>
      <c r="F113" s="20">
        <f t="shared" si="6"/>
        <v>714</v>
      </c>
      <c r="G113" s="20"/>
      <c r="H113" s="20">
        <f t="shared" si="7"/>
        <v>714</v>
      </c>
      <c r="I113" s="20"/>
      <c r="J113" s="20">
        <v>747.75</v>
      </c>
    </row>
    <row r="114" s="3" customFormat="1" ht="20" customHeight="1" spans="1:10">
      <c r="A114" s="20">
        <f t="shared" si="8"/>
        <v>112</v>
      </c>
      <c r="B114" s="28" t="s">
        <v>1841</v>
      </c>
      <c r="C114" s="35" t="s">
        <v>1865</v>
      </c>
      <c r="D114" s="20">
        <v>145.73</v>
      </c>
      <c r="E114" s="20">
        <v>177</v>
      </c>
      <c r="F114" s="20">
        <f t="shared" si="6"/>
        <v>177</v>
      </c>
      <c r="G114" s="20"/>
      <c r="H114" s="20">
        <f t="shared" si="7"/>
        <v>145.73</v>
      </c>
      <c r="I114" s="20">
        <v>31.27</v>
      </c>
      <c r="J114" s="20">
        <v>178.52</v>
      </c>
    </row>
    <row r="115" s="3" customFormat="1" ht="20" customHeight="1" spans="1:10">
      <c r="A115" s="20">
        <f t="shared" si="8"/>
        <v>113</v>
      </c>
      <c r="B115" s="28" t="s">
        <v>1841</v>
      </c>
      <c r="C115" s="34" t="s">
        <v>1866</v>
      </c>
      <c r="D115" s="20">
        <v>205</v>
      </c>
      <c r="E115" s="20">
        <v>203</v>
      </c>
      <c r="F115" s="20">
        <f t="shared" si="6"/>
        <v>203</v>
      </c>
      <c r="G115" s="20"/>
      <c r="H115" s="20">
        <f t="shared" si="7"/>
        <v>203</v>
      </c>
      <c r="I115" s="20"/>
      <c r="J115" s="20">
        <v>205</v>
      </c>
    </row>
    <row r="116" s="3" customFormat="1" ht="20" customHeight="1" spans="1:10">
      <c r="A116" s="20">
        <f t="shared" si="8"/>
        <v>114</v>
      </c>
      <c r="B116" s="28" t="s">
        <v>1841</v>
      </c>
      <c r="C116" s="34" t="s">
        <v>1867</v>
      </c>
      <c r="D116" s="20">
        <v>288.3</v>
      </c>
      <c r="E116" s="20">
        <v>286</v>
      </c>
      <c r="F116" s="20">
        <f t="shared" si="6"/>
        <v>286</v>
      </c>
      <c r="G116" s="20"/>
      <c r="H116" s="20">
        <f t="shared" si="7"/>
        <v>286</v>
      </c>
      <c r="I116" s="20"/>
      <c r="J116" s="20">
        <v>288.3</v>
      </c>
    </row>
    <row r="117" s="3" customFormat="1" ht="20" customHeight="1" spans="1:10">
      <c r="A117" s="20">
        <f t="shared" si="8"/>
        <v>115</v>
      </c>
      <c r="B117" s="28" t="s">
        <v>1841</v>
      </c>
      <c r="C117" s="34" t="s">
        <v>1868</v>
      </c>
      <c r="D117" s="20">
        <v>93.4</v>
      </c>
      <c r="E117" s="20">
        <v>93</v>
      </c>
      <c r="F117" s="20">
        <f t="shared" si="6"/>
        <v>93</v>
      </c>
      <c r="G117" s="20"/>
      <c r="H117" s="20">
        <f t="shared" si="7"/>
        <v>93</v>
      </c>
      <c r="I117" s="20"/>
      <c r="J117" s="20">
        <v>93.4</v>
      </c>
    </row>
    <row r="118" s="3" customFormat="1" ht="20" customHeight="1" spans="1:10">
      <c r="A118" s="20">
        <f t="shared" si="8"/>
        <v>116</v>
      </c>
      <c r="B118" s="28" t="s">
        <v>1841</v>
      </c>
      <c r="C118" s="34" t="s">
        <v>1869</v>
      </c>
      <c r="D118" s="20">
        <v>100</v>
      </c>
      <c r="E118" s="20">
        <v>78</v>
      </c>
      <c r="F118" s="20">
        <f t="shared" si="6"/>
        <v>78</v>
      </c>
      <c r="G118" s="20"/>
      <c r="H118" s="20">
        <f t="shared" si="7"/>
        <v>78</v>
      </c>
      <c r="I118" s="20"/>
      <c r="J118" s="20">
        <v>78</v>
      </c>
    </row>
    <row r="119" s="3" customFormat="1" ht="20" customHeight="1" spans="1:10">
      <c r="A119" s="20">
        <f t="shared" si="8"/>
        <v>117</v>
      </c>
      <c r="B119" s="28" t="s">
        <v>1841</v>
      </c>
      <c r="C119" s="34" t="s">
        <v>1870</v>
      </c>
      <c r="D119" s="20">
        <v>355</v>
      </c>
      <c r="E119" s="20"/>
      <c r="F119" s="20"/>
      <c r="G119" s="20">
        <v>94.63</v>
      </c>
      <c r="H119" s="20">
        <f t="shared" si="7"/>
        <v>94.63</v>
      </c>
      <c r="I119" s="20"/>
      <c r="J119" s="20">
        <v>355.31</v>
      </c>
    </row>
    <row r="120" s="3" customFormat="1" ht="20" customHeight="1" spans="1:10">
      <c r="A120" s="20">
        <f t="shared" si="8"/>
        <v>118</v>
      </c>
      <c r="B120" s="28" t="s">
        <v>1841</v>
      </c>
      <c r="C120" s="34" t="s">
        <v>858</v>
      </c>
      <c r="D120" s="20"/>
      <c r="E120" s="20"/>
      <c r="F120" s="20"/>
      <c r="G120" s="20">
        <v>45.78</v>
      </c>
      <c r="H120" s="20">
        <f t="shared" si="7"/>
        <v>45.78</v>
      </c>
      <c r="I120" s="20"/>
      <c r="J120" s="20">
        <v>430.93</v>
      </c>
    </row>
    <row r="121" s="3" customFormat="1" ht="20" customHeight="1" spans="1:10">
      <c r="A121" s="20">
        <f t="shared" si="8"/>
        <v>119</v>
      </c>
      <c r="B121" s="28" t="s">
        <v>1841</v>
      </c>
      <c r="C121" s="34" t="s">
        <v>1871</v>
      </c>
      <c r="D121" s="20">
        <v>40</v>
      </c>
      <c r="E121" s="20"/>
      <c r="F121" s="20"/>
      <c r="G121" s="20">
        <v>96.44</v>
      </c>
      <c r="H121" s="20">
        <f t="shared" si="7"/>
        <v>96.44</v>
      </c>
      <c r="I121" s="20"/>
      <c r="J121" s="20">
        <v>228</v>
      </c>
    </row>
    <row r="122" s="3" customFormat="1" ht="20" customHeight="1" spans="1:10">
      <c r="A122" s="20">
        <f t="shared" si="8"/>
        <v>120</v>
      </c>
      <c r="B122" s="28" t="s">
        <v>1872</v>
      </c>
      <c r="C122" s="34" t="s">
        <v>1873</v>
      </c>
      <c r="D122" s="20">
        <v>446.17</v>
      </c>
      <c r="E122" s="20">
        <v>102</v>
      </c>
      <c r="F122" s="20">
        <f t="shared" ref="F122:F144" si="9">E122</f>
        <v>102</v>
      </c>
      <c r="G122" s="20"/>
      <c r="H122" s="20">
        <f t="shared" si="7"/>
        <v>102</v>
      </c>
      <c r="I122" s="20"/>
      <c r="J122" s="20">
        <v>402.72</v>
      </c>
    </row>
    <row r="123" s="3" customFormat="1" ht="20" customHeight="1" spans="1:10">
      <c r="A123" s="20">
        <f t="shared" si="8"/>
        <v>121</v>
      </c>
      <c r="B123" s="28" t="s">
        <v>1872</v>
      </c>
      <c r="C123" s="34" t="s">
        <v>1874</v>
      </c>
      <c r="D123" s="20"/>
      <c r="E123" s="20">
        <v>120</v>
      </c>
      <c r="F123" s="20">
        <f t="shared" si="9"/>
        <v>120</v>
      </c>
      <c r="G123" s="20"/>
      <c r="H123" s="20">
        <f t="shared" si="7"/>
        <v>120</v>
      </c>
      <c r="I123" s="20"/>
      <c r="J123" s="20">
        <v>440.304</v>
      </c>
    </row>
    <row r="124" s="3" customFormat="1" ht="20" customHeight="1" spans="1:10">
      <c r="A124" s="20">
        <f t="shared" si="8"/>
        <v>122</v>
      </c>
      <c r="B124" s="28" t="s">
        <v>1872</v>
      </c>
      <c r="C124" s="34" t="s">
        <v>1875</v>
      </c>
      <c r="D124" s="20"/>
      <c r="E124" s="20">
        <v>53</v>
      </c>
      <c r="F124" s="20">
        <f t="shared" si="9"/>
        <v>53</v>
      </c>
      <c r="G124" s="20"/>
      <c r="H124" s="20">
        <f t="shared" si="7"/>
        <v>53</v>
      </c>
      <c r="I124" s="20"/>
      <c r="J124" s="20">
        <v>167.13</v>
      </c>
    </row>
    <row r="125" s="3" customFormat="1" ht="20" customHeight="1" spans="1:10">
      <c r="A125" s="20">
        <f t="shared" si="8"/>
        <v>123</v>
      </c>
      <c r="B125" s="28" t="s">
        <v>1872</v>
      </c>
      <c r="C125" s="34" t="s">
        <v>1876</v>
      </c>
      <c r="D125" s="20">
        <v>368.51</v>
      </c>
      <c r="E125" s="20">
        <v>368</v>
      </c>
      <c r="F125" s="20">
        <f t="shared" si="9"/>
        <v>368</v>
      </c>
      <c r="G125" s="20"/>
      <c r="H125" s="20">
        <f t="shared" si="7"/>
        <v>368</v>
      </c>
      <c r="I125" s="20"/>
      <c r="J125" s="20">
        <v>368.51</v>
      </c>
    </row>
    <row r="126" s="3" customFormat="1" ht="20" customHeight="1" spans="1:10">
      <c r="A126" s="20">
        <f t="shared" si="8"/>
        <v>124</v>
      </c>
      <c r="B126" s="28" t="s">
        <v>1872</v>
      </c>
      <c r="C126" s="34" t="s">
        <v>1829</v>
      </c>
      <c r="D126" s="20">
        <v>290</v>
      </c>
      <c r="E126" s="20">
        <v>290</v>
      </c>
      <c r="F126" s="20">
        <f t="shared" si="9"/>
        <v>290</v>
      </c>
      <c r="G126" s="20"/>
      <c r="H126" s="20">
        <f t="shared" si="7"/>
        <v>290</v>
      </c>
      <c r="I126" s="20"/>
      <c r="J126" s="20">
        <v>290</v>
      </c>
    </row>
    <row r="127" s="3" customFormat="1" ht="20" customHeight="1" spans="1:10">
      <c r="A127" s="20">
        <f t="shared" si="8"/>
        <v>125</v>
      </c>
      <c r="B127" s="28" t="s">
        <v>1872</v>
      </c>
      <c r="C127" s="34" t="s">
        <v>1877</v>
      </c>
      <c r="D127" s="20"/>
      <c r="E127" s="20">
        <v>152</v>
      </c>
      <c r="F127" s="20">
        <f t="shared" si="9"/>
        <v>152</v>
      </c>
      <c r="G127" s="20"/>
      <c r="H127" s="20">
        <f t="shared" si="7"/>
        <v>152</v>
      </c>
      <c r="I127" s="20"/>
      <c r="J127" s="20">
        <v>346.48</v>
      </c>
    </row>
    <row r="128" s="3" customFormat="1" ht="30" customHeight="1" spans="1:10">
      <c r="A128" s="20">
        <f t="shared" si="8"/>
        <v>126</v>
      </c>
      <c r="B128" s="28" t="s">
        <v>1872</v>
      </c>
      <c r="C128" s="32" t="s">
        <v>1878</v>
      </c>
      <c r="D128" s="20">
        <v>178</v>
      </c>
      <c r="E128" s="20">
        <v>178</v>
      </c>
      <c r="F128" s="20">
        <f t="shared" si="9"/>
        <v>178</v>
      </c>
      <c r="G128" s="20"/>
      <c r="H128" s="20">
        <f t="shared" si="7"/>
        <v>178</v>
      </c>
      <c r="I128" s="20"/>
      <c r="J128" s="20">
        <v>178</v>
      </c>
    </row>
    <row r="129" s="3" customFormat="1" ht="20" customHeight="1" spans="1:10">
      <c r="A129" s="20">
        <f t="shared" si="8"/>
        <v>127</v>
      </c>
      <c r="B129" s="28" t="s">
        <v>1872</v>
      </c>
      <c r="C129" s="32" t="s">
        <v>1879</v>
      </c>
      <c r="D129" s="20">
        <v>437.7</v>
      </c>
      <c r="E129" s="20">
        <v>150</v>
      </c>
      <c r="F129" s="20">
        <f t="shared" si="9"/>
        <v>150</v>
      </c>
      <c r="G129" s="20"/>
      <c r="H129" s="20">
        <f t="shared" si="7"/>
        <v>150</v>
      </c>
      <c r="I129" s="20"/>
      <c r="J129" s="20">
        <v>198.948</v>
      </c>
    </row>
    <row r="130" s="3" customFormat="1" ht="20" customHeight="1" spans="1:10">
      <c r="A130" s="20">
        <f t="shared" si="8"/>
        <v>128</v>
      </c>
      <c r="B130" s="28" t="s">
        <v>1872</v>
      </c>
      <c r="C130" s="20" t="s">
        <v>1880</v>
      </c>
      <c r="D130" s="20"/>
      <c r="E130" s="20">
        <v>165</v>
      </c>
      <c r="F130" s="20">
        <f t="shared" si="9"/>
        <v>165</v>
      </c>
      <c r="G130" s="20"/>
      <c r="H130" s="20">
        <f t="shared" si="7"/>
        <v>165</v>
      </c>
      <c r="I130" s="20"/>
      <c r="J130" s="20">
        <v>197</v>
      </c>
    </row>
    <row r="131" s="3" customFormat="1" ht="20" customHeight="1" spans="1:10">
      <c r="A131" s="20">
        <f t="shared" si="8"/>
        <v>129</v>
      </c>
      <c r="B131" s="28" t="s">
        <v>1872</v>
      </c>
      <c r="C131" s="20" t="s">
        <v>1881</v>
      </c>
      <c r="D131" s="20">
        <v>364.09</v>
      </c>
      <c r="E131" s="20">
        <v>199</v>
      </c>
      <c r="F131" s="20">
        <f t="shared" si="9"/>
        <v>199</v>
      </c>
      <c r="G131" s="20"/>
      <c r="H131" s="20">
        <f t="shared" si="7"/>
        <v>199</v>
      </c>
      <c r="I131" s="20"/>
      <c r="J131" s="20">
        <v>254.14</v>
      </c>
    </row>
    <row r="132" s="3" customFormat="1" ht="20" customHeight="1" spans="1:10">
      <c r="A132" s="20">
        <f t="shared" si="8"/>
        <v>130</v>
      </c>
      <c r="B132" s="28" t="s">
        <v>1872</v>
      </c>
      <c r="C132" s="20" t="s">
        <v>1882</v>
      </c>
      <c r="D132" s="20">
        <v>501.3</v>
      </c>
      <c r="E132" s="20">
        <v>501</v>
      </c>
      <c r="F132" s="20">
        <f t="shared" si="9"/>
        <v>501</v>
      </c>
      <c r="G132" s="20"/>
      <c r="H132" s="20">
        <f t="shared" si="7"/>
        <v>501</v>
      </c>
      <c r="I132" s="20"/>
      <c r="J132" s="20">
        <v>541.5</v>
      </c>
    </row>
    <row r="133" s="3" customFormat="1" ht="20" customHeight="1" spans="1:10">
      <c r="A133" s="20">
        <f t="shared" si="8"/>
        <v>131</v>
      </c>
      <c r="B133" s="28" t="s">
        <v>1872</v>
      </c>
      <c r="C133" s="36" t="s">
        <v>1883</v>
      </c>
      <c r="D133" s="20">
        <v>226</v>
      </c>
      <c r="E133" s="21">
        <v>226</v>
      </c>
      <c r="F133" s="20">
        <f t="shared" si="9"/>
        <v>226</v>
      </c>
      <c r="G133" s="20"/>
      <c r="H133" s="20">
        <f t="shared" ref="H133:H148" si="10">E133+G133-I133</f>
        <v>226</v>
      </c>
      <c r="I133" s="20"/>
      <c r="J133" s="20">
        <v>226</v>
      </c>
    </row>
    <row r="134" s="3" customFormat="1" ht="20" customHeight="1" spans="1:10">
      <c r="A134" s="20">
        <f t="shared" si="8"/>
        <v>132</v>
      </c>
      <c r="B134" s="28" t="s">
        <v>1872</v>
      </c>
      <c r="C134" s="36" t="s">
        <v>1771</v>
      </c>
      <c r="D134" s="20">
        <v>470.24</v>
      </c>
      <c r="E134" s="20">
        <v>470</v>
      </c>
      <c r="F134" s="20">
        <f t="shared" si="9"/>
        <v>470</v>
      </c>
      <c r="G134" s="20"/>
      <c r="H134" s="20">
        <f t="shared" si="10"/>
        <v>470</v>
      </c>
      <c r="I134" s="20"/>
      <c r="J134" s="20">
        <v>476.3</v>
      </c>
    </row>
    <row r="135" s="3" customFormat="1" ht="20" customHeight="1" spans="1:10">
      <c r="A135" s="20">
        <f t="shared" si="8"/>
        <v>133</v>
      </c>
      <c r="B135" s="28" t="s">
        <v>1872</v>
      </c>
      <c r="C135" s="10" t="s">
        <v>1884</v>
      </c>
      <c r="D135" s="20">
        <v>136</v>
      </c>
      <c r="E135" s="21">
        <v>136</v>
      </c>
      <c r="F135" s="20">
        <f t="shared" si="9"/>
        <v>136</v>
      </c>
      <c r="G135" s="20"/>
      <c r="H135" s="20">
        <f t="shared" si="10"/>
        <v>136</v>
      </c>
      <c r="I135" s="20"/>
      <c r="J135" s="20">
        <v>182.88</v>
      </c>
    </row>
    <row r="136" s="3" customFormat="1" ht="20" customHeight="1" spans="1:10">
      <c r="A136" s="20">
        <f t="shared" si="8"/>
        <v>134</v>
      </c>
      <c r="B136" s="28" t="s">
        <v>1872</v>
      </c>
      <c r="C136" s="10" t="s">
        <v>1885</v>
      </c>
      <c r="D136" s="20"/>
      <c r="E136" s="21">
        <v>262</v>
      </c>
      <c r="F136" s="20">
        <f t="shared" si="9"/>
        <v>262</v>
      </c>
      <c r="G136" s="20"/>
      <c r="H136" s="20">
        <f t="shared" si="10"/>
        <v>262</v>
      </c>
      <c r="I136" s="20"/>
      <c r="J136" s="20">
        <v>275</v>
      </c>
    </row>
    <row r="137" s="3" customFormat="1" ht="20" customHeight="1" spans="1:10">
      <c r="A137" s="20">
        <f t="shared" si="8"/>
        <v>135</v>
      </c>
      <c r="B137" s="28" t="s">
        <v>1872</v>
      </c>
      <c r="C137" s="10" t="s">
        <v>1886</v>
      </c>
      <c r="D137" s="20"/>
      <c r="E137" s="20">
        <v>727</v>
      </c>
      <c r="F137" s="20">
        <f t="shared" si="9"/>
        <v>727</v>
      </c>
      <c r="G137" s="20"/>
      <c r="H137" s="20">
        <f t="shared" si="10"/>
        <v>727</v>
      </c>
      <c r="I137" s="20"/>
      <c r="J137" s="20">
        <v>744.301</v>
      </c>
    </row>
    <row r="138" s="3" customFormat="1" ht="20" customHeight="1" spans="1:10">
      <c r="A138" s="20">
        <f t="shared" si="8"/>
        <v>136</v>
      </c>
      <c r="B138" s="28" t="s">
        <v>1872</v>
      </c>
      <c r="C138" s="36" t="s">
        <v>1887</v>
      </c>
      <c r="D138" s="20"/>
      <c r="E138" s="20">
        <v>522</v>
      </c>
      <c r="F138" s="20">
        <f t="shared" si="9"/>
        <v>522</v>
      </c>
      <c r="G138" s="20"/>
      <c r="H138" s="20">
        <f t="shared" si="10"/>
        <v>522</v>
      </c>
      <c r="I138" s="20"/>
      <c r="J138" s="20">
        <v>543.94</v>
      </c>
    </row>
    <row r="139" s="3" customFormat="1" ht="20" customHeight="1" spans="1:10">
      <c r="A139" s="20">
        <f t="shared" ref="A139:A149" si="11">ROW()-2</f>
        <v>137</v>
      </c>
      <c r="B139" s="28" t="s">
        <v>1872</v>
      </c>
      <c r="C139" s="10" t="s">
        <v>1888</v>
      </c>
      <c r="D139" s="20">
        <v>187.18</v>
      </c>
      <c r="E139" s="21">
        <v>187</v>
      </c>
      <c r="F139" s="20">
        <f t="shared" si="9"/>
        <v>187</v>
      </c>
      <c r="G139" s="20"/>
      <c r="H139" s="20">
        <f t="shared" si="10"/>
        <v>187</v>
      </c>
      <c r="I139" s="20"/>
      <c r="J139" s="20">
        <v>187.18</v>
      </c>
    </row>
    <row r="140" s="3" customFormat="1" ht="20" customHeight="1" spans="1:10">
      <c r="A140" s="20">
        <f t="shared" si="11"/>
        <v>138</v>
      </c>
      <c r="B140" s="28" t="s">
        <v>1872</v>
      </c>
      <c r="C140" s="10" t="s">
        <v>1889</v>
      </c>
      <c r="D140" s="20">
        <v>211.92</v>
      </c>
      <c r="E140" s="21">
        <v>211</v>
      </c>
      <c r="F140" s="20">
        <f t="shared" si="9"/>
        <v>211</v>
      </c>
      <c r="G140" s="20"/>
      <c r="H140" s="20">
        <f t="shared" si="10"/>
        <v>211</v>
      </c>
      <c r="I140" s="20"/>
      <c r="J140" s="20">
        <v>212.47</v>
      </c>
    </row>
    <row r="141" s="3" customFormat="1" ht="20" customHeight="1" spans="1:10">
      <c r="A141" s="20">
        <f t="shared" si="11"/>
        <v>139</v>
      </c>
      <c r="B141" s="28" t="s">
        <v>1872</v>
      </c>
      <c r="C141" s="10" t="s">
        <v>1890</v>
      </c>
      <c r="D141" s="20">
        <v>410</v>
      </c>
      <c r="E141" s="21">
        <v>403</v>
      </c>
      <c r="F141" s="20">
        <f t="shared" si="9"/>
        <v>403</v>
      </c>
      <c r="G141" s="20"/>
      <c r="H141" s="20">
        <f t="shared" si="10"/>
        <v>403</v>
      </c>
      <c r="I141" s="20"/>
      <c r="J141" s="20">
        <v>403.5</v>
      </c>
    </row>
    <row r="142" s="3" customFormat="1" ht="20" customHeight="1" spans="1:10">
      <c r="A142" s="20">
        <f t="shared" si="11"/>
        <v>140</v>
      </c>
      <c r="B142" s="28" t="s">
        <v>1872</v>
      </c>
      <c r="C142" s="10" t="s">
        <v>1891</v>
      </c>
      <c r="D142" s="20">
        <v>152</v>
      </c>
      <c r="E142" s="21">
        <v>54</v>
      </c>
      <c r="F142" s="20">
        <f t="shared" si="9"/>
        <v>54</v>
      </c>
      <c r="G142" s="20"/>
      <c r="H142" s="20">
        <f t="shared" si="10"/>
        <v>54</v>
      </c>
      <c r="I142" s="20"/>
      <c r="J142" s="20">
        <v>54</v>
      </c>
    </row>
    <row r="143" s="3" customFormat="1" ht="20" customHeight="1" spans="1:10">
      <c r="A143" s="20">
        <f t="shared" si="11"/>
        <v>141</v>
      </c>
      <c r="B143" s="28" t="s">
        <v>1872</v>
      </c>
      <c r="C143" s="36" t="s">
        <v>1892</v>
      </c>
      <c r="D143" s="20"/>
      <c r="E143" s="20">
        <v>200</v>
      </c>
      <c r="F143" s="20">
        <f t="shared" si="9"/>
        <v>200</v>
      </c>
      <c r="G143" s="20"/>
      <c r="H143" s="20">
        <f t="shared" si="10"/>
        <v>200</v>
      </c>
      <c r="I143" s="20"/>
      <c r="J143" s="20">
        <v>216.3</v>
      </c>
    </row>
    <row r="144" s="3" customFormat="1" ht="20" customHeight="1" spans="1:10">
      <c r="A144" s="20">
        <f t="shared" si="11"/>
        <v>142</v>
      </c>
      <c r="B144" s="28" t="s">
        <v>1872</v>
      </c>
      <c r="C144" s="36" t="s">
        <v>1893</v>
      </c>
      <c r="D144" s="20">
        <v>56</v>
      </c>
      <c r="E144" s="20">
        <v>79</v>
      </c>
      <c r="F144" s="20">
        <f t="shared" si="9"/>
        <v>79</v>
      </c>
      <c r="G144" s="20"/>
      <c r="H144" s="20">
        <f t="shared" si="10"/>
        <v>79</v>
      </c>
      <c r="I144" s="20"/>
      <c r="J144" s="20">
        <v>89.06</v>
      </c>
    </row>
    <row r="145" s="3" customFormat="1" ht="20" customHeight="1" spans="1:10">
      <c r="A145" s="20">
        <f t="shared" si="11"/>
        <v>143</v>
      </c>
      <c r="B145" s="28" t="s">
        <v>1872</v>
      </c>
      <c r="C145" s="36" t="s">
        <v>1894</v>
      </c>
      <c r="D145" s="20">
        <v>396.15</v>
      </c>
      <c r="E145" s="20"/>
      <c r="F145" s="20"/>
      <c r="G145" s="20">
        <v>46.82</v>
      </c>
      <c r="H145" s="20">
        <f t="shared" si="10"/>
        <v>46.82</v>
      </c>
      <c r="I145" s="20"/>
      <c r="J145" s="20">
        <v>396.15</v>
      </c>
    </row>
    <row r="146" s="3" customFormat="1" ht="20" customHeight="1" spans="1:10">
      <c r="A146" s="20">
        <f t="shared" si="11"/>
        <v>144</v>
      </c>
      <c r="B146" s="28" t="s">
        <v>1872</v>
      </c>
      <c r="C146" s="36" t="s">
        <v>1895</v>
      </c>
      <c r="D146" s="20"/>
      <c r="E146" s="20"/>
      <c r="F146" s="20"/>
      <c r="G146" s="20">
        <v>10</v>
      </c>
      <c r="H146" s="20">
        <f t="shared" si="10"/>
        <v>10</v>
      </c>
      <c r="I146" s="20"/>
      <c r="J146" s="20">
        <v>328.104</v>
      </c>
    </row>
    <row r="147" s="3" customFormat="1" ht="20" customHeight="1" spans="1:10">
      <c r="A147" s="20">
        <f t="shared" si="11"/>
        <v>145</v>
      </c>
      <c r="B147" s="28" t="s">
        <v>1896</v>
      </c>
      <c r="C147" s="36" t="s">
        <v>1897</v>
      </c>
      <c r="D147" s="20">
        <v>191.03</v>
      </c>
      <c r="E147" s="20"/>
      <c r="F147" s="20"/>
      <c r="G147" s="20">
        <v>43.56</v>
      </c>
      <c r="H147" s="20">
        <f t="shared" si="10"/>
        <v>43.56</v>
      </c>
      <c r="I147" s="20"/>
      <c r="J147" s="20">
        <v>235.03</v>
      </c>
    </row>
    <row r="148" s="3" customFormat="1" ht="20" customHeight="1" spans="1:10">
      <c r="A148" s="20">
        <f t="shared" si="11"/>
        <v>146</v>
      </c>
      <c r="B148" s="28" t="s">
        <v>1896</v>
      </c>
      <c r="C148" s="36" t="s">
        <v>1898</v>
      </c>
      <c r="D148" s="20">
        <v>67</v>
      </c>
      <c r="E148" s="20"/>
      <c r="F148" s="20"/>
      <c r="G148" s="20">
        <v>1.28</v>
      </c>
      <c r="H148" s="20">
        <f t="shared" si="10"/>
        <v>1.28</v>
      </c>
      <c r="I148" s="20"/>
      <c r="J148" s="20">
        <v>196</v>
      </c>
    </row>
    <row r="149" s="3" customFormat="1" ht="20" customHeight="1" spans="1:10">
      <c r="A149" s="20">
        <f t="shared" si="11"/>
        <v>147</v>
      </c>
      <c r="B149" s="28" t="s">
        <v>1896</v>
      </c>
      <c r="C149" s="10" t="s">
        <v>1899</v>
      </c>
      <c r="D149" s="20">
        <v>616</v>
      </c>
      <c r="E149" s="21">
        <v>483.72</v>
      </c>
      <c r="F149" s="20">
        <f t="shared" ref="F149:F203" si="12">E149</f>
        <v>483.72</v>
      </c>
      <c r="G149" s="20"/>
      <c r="H149" s="20">
        <f t="shared" ref="H149:H203" si="13">E149+G149-I149</f>
        <v>483.72</v>
      </c>
      <c r="I149" s="20"/>
      <c r="J149" s="20">
        <v>568.31</v>
      </c>
    </row>
    <row r="150" s="3" customFormat="1" ht="20" customHeight="1" spans="1:10">
      <c r="A150" s="20">
        <f t="shared" ref="A149:A204" si="14">ROW()-2</f>
        <v>148</v>
      </c>
      <c r="B150" s="28" t="s">
        <v>1896</v>
      </c>
      <c r="C150" s="36" t="s">
        <v>1900</v>
      </c>
      <c r="D150" s="20"/>
      <c r="E150" s="20">
        <v>159</v>
      </c>
      <c r="F150" s="20">
        <f t="shared" si="12"/>
        <v>159</v>
      </c>
      <c r="G150" s="20"/>
      <c r="H150" s="20">
        <f t="shared" si="13"/>
        <v>159</v>
      </c>
      <c r="I150" s="20"/>
      <c r="J150" s="20">
        <v>178</v>
      </c>
    </row>
    <row r="151" s="3" customFormat="1" ht="20" customHeight="1" spans="1:10">
      <c r="A151" s="20">
        <f t="shared" si="14"/>
        <v>149</v>
      </c>
      <c r="B151" s="28" t="s">
        <v>1896</v>
      </c>
      <c r="C151" s="36" t="s">
        <v>1901</v>
      </c>
      <c r="D151" s="20">
        <v>177</v>
      </c>
      <c r="E151" s="20">
        <v>177</v>
      </c>
      <c r="F151" s="20">
        <f t="shared" si="12"/>
        <v>177</v>
      </c>
      <c r="G151" s="20"/>
      <c r="H151" s="20">
        <f t="shared" si="13"/>
        <v>177</v>
      </c>
      <c r="I151" s="20"/>
      <c r="J151" s="20">
        <v>177.69</v>
      </c>
    </row>
    <row r="152" s="3" customFormat="1" ht="20" customHeight="1" spans="1:10">
      <c r="A152" s="20">
        <f t="shared" si="14"/>
        <v>150</v>
      </c>
      <c r="B152" s="28" t="s">
        <v>1896</v>
      </c>
      <c r="C152" s="10" t="s">
        <v>1902</v>
      </c>
      <c r="D152" s="20"/>
      <c r="E152" s="21">
        <v>265</v>
      </c>
      <c r="F152" s="20">
        <f t="shared" si="12"/>
        <v>265</v>
      </c>
      <c r="G152" s="20"/>
      <c r="H152" s="20">
        <f t="shared" si="13"/>
        <v>265</v>
      </c>
      <c r="I152" s="20"/>
      <c r="J152" s="20">
        <v>320</v>
      </c>
    </row>
    <row r="153" s="3" customFormat="1" ht="20" customHeight="1" spans="1:10">
      <c r="A153" s="20">
        <f t="shared" si="14"/>
        <v>151</v>
      </c>
      <c r="B153" s="28" t="s">
        <v>1896</v>
      </c>
      <c r="C153" s="36" t="s">
        <v>1903</v>
      </c>
      <c r="D153" s="20"/>
      <c r="E153" s="20">
        <v>132.28</v>
      </c>
      <c r="F153" s="20">
        <f t="shared" si="12"/>
        <v>132.28</v>
      </c>
      <c r="G153" s="20"/>
      <c r="H153" s="20">
        <f t="shared" si="13"/>
        <v>132.28</v>
      </c>
      <c r="I153" s="20"/>
      <c r="J153" s="20">
        <v>132.28</v>
      </c>
    </row>
    <row r="154" s="3" customFormat="1" ht="20" customHeight="1" spans="1:10">
      <c r="A154" s="20">
        <f t="shared" si="14"/>
        <v>152</v>
      </c>
      <c r="B154" s="28" t="s">
        <v>1896</v>
      </c>
      <c r="C154" s="36" t="s">
        <v>1064</v>
      </c>
      <c r="D154" s="20">
        <v>502</v>
      </c>
      <c r="E154" s="20">
        <v>280.9</v>
      </c>
      <c r="F154" s="20">
        <f t="shared" si="12"/>
        <v>280.9</v>
      </c>
      <c r="G154" s="20"/>
      <c r="H154" s="20">
        <f t="shared" si="13"/>
        <v>280.9</v>
      </c>
      <c r="I154" s="20"/>
      <c r="J154" s="20">
        <v>410.15</v>
      </c>
    </row>
    <row r="155" s="3" customFormat="1" ht="20" customHeight="1" spans="1:10">
      <c r="A155" s="20">
        <f t="shared" si="14"/>
        <v>153</v>
      </c>
      <c r="B155" s="28" t="s">
        <v>1896</v>
      </c>
      <c r="C155" s="10" t="s">
        <v>507</v>
      </c>
      <c r="D155" s="20">
        <v>323</v>
      </c>
      <c r="E155" s="21">
        <v>323</v>
      </c>
      <c r="F155" s="20">
        <f t="shared" si="12"/>
        <v>323</v>
      </c>
      <c r="G155" s="20"/>
      <c r="H155" s="20">
        <f t="shared" si="13"/>
        <v>323</v>
      </c>
      <c r="I155" s="20"/>
      <c r="J155" s="20">
        <v>323.45</v>
      </c>
    </row>
    <row r="156" s="3" customFormat="1" ht="20" customHeight="1" spans="1:10">
      <c r="A156" s="20">
        <f t="shared" si="14"/>
        <v>154</v>
      </c>
      <c r="B156" s="28" t="s">
        <v>1896</v>
      </c>
      <c r="C156" s="10" t="s">
        <v>1904</v>
      </c>
      <c r="D156" s="20">
        <v>80</v>
      </c>
      <c r="E156" s="21">
        <v>80</v>
      </c>
      <c r="F156" s="20">
        <f t="shared" si="12"/>
        <v>80</v>
      </c>
      <c r="G156" s="20"/>
      <c r="H156" s="20">
        <f t="shared" si="13"/>
        <v>80</v>
      </c>
      <c r="I156" s="20"/>
      <c r="J156" s="20">
        <v>80</v>
      </c>
    </row>
    <row r="157" s="3" customFormat="1" ht="20" customHeight="1" spans="1:10">
      <c r="A157" s="20">
        <f t="shared" si="14"/>
        <v>155</v>
      </c>
      <c r="B157" s="28" t="s">
        <v>1896</v>
      </c>
      <c r="C157" s="10" t="s">
        <v>1905</v>
      </c>
      <c r="D157" s="20">
        <v>80</v>
      </c>
      <c r="E157" s="21">
        <v>80</v>
      </c>
      <c r="F157" s="20">
        <f t="shared" si="12"/>
        <v>80</v>
      </c>
      <c r="G157" s="20"/>
      <c r="H157" s="20">
        <f t="shared" si="13"/>
        <v>80</v>
      </c>
      <c r="I157" s="20"/>
      <c r="J157" s="20">
        <v>106</v>
      </c>
    </row>
    <row r="158" s="3" customFormat="1" ht="20" customHeight="1" spans="1:10">
      <c r="A158" s="20">
        <f t="shared" si="14"/>
        <v>156</v>
      </c>
      <c r="B158" s="28" t="s">
        <v>1896</v>
      </c>
      <c r="C158" s="10" t="s">
        <v>1906</v>
      </c>
      <c r="D158" s="20">
        <v>451</v>
      </c>
      <c r="E158" s="21">
        <v>263.3</v>
      </c>
      <c r="F158" s="20">
        <f t="shared" si="12"/>
        <v>263.3</v>
      </c>
      <c r="G158" s="20"/>
      <c r="H158" s="20">
        <f t="shared" si="13"/>
        <v>263.3</v>
      </c>
      <c r="I158" s="20"/>
      <c r="J158" s="20">
        <v>270.25</v>
      </c>
    </row>
    <row r="159" s="3" customFormat="1" ht="20" customHeight="1" spans="1:10">
      <c r="A159" s="20">
        <f t="shared" si="14"/>
        <v>157</v>
      </c>
      <c r="B159" s="28" t="s">
        <v>1896</v>
      </c>
      <c r="C159" s="10" t="s">
        <v>1907</v>
      </c>
      <c r="D159" s="20">
        <v>512</v>
      </c>
      <c r="E159" s="21">
        <v>512</v>
      </c>
      <c r="F159" s="20">
        <f t="shared" si="12"/>
        <v>512</v>
      </c>
      <c r="G159" s="20"/>
      <c r="H159" s="20">
        <f t="shared" si="13"/>
        <v>512</v>
      </c>
      <c r="I159" s="20"/>
      <c r="J159" s="20">
        <v>512.37</v>
      </c>
    </row>
    <row r="160" s="3" customFormat="1" ht="20" customHeight="1" spans="1:10">
      <c r="A160" s="20">
        <f t="shared" si="14"/>
        <v>158</v>
      </c>
      <c r="B160" s="28" t="s">
        <v>1896</v>
      </c>
      <c r="C160" s="10" t="s">
        <v>1868</v>
      </c>
      <c r="D160" s="20"/>
      <c r="E160" s="21">
        <v>207</v>
      </c>
      <c r="F160" s="20">
        <f t="shared" si="12"/>
        <v>207</v>
      </c>
      <c r="G160" s="20"/>
      <c r="H160" s="20">
        <f t="shared" si="13"/>
        <v>207</v>
      </c>
      <c r="I160" s="20"/>
      <c r="J160" s="20">
        <v>208.9</v>
      </c>
    </row>
    <row r="161" s="3" customFormat="1" ht="20" customHeight="1" spans="1:10">
      <c r="A161" s="20">
        <f t="shared" si="14"/>
        <v>159</v>
      </c>
      <c r="B161" s="28" t="s">
        <v>1896</v>
      </c>
      <c r="C161" s="10" t="s">
        <v>1908</v>
      </c>
      <c r="D161" s="20">
        <v>77</v>
      </c>
      <c r="E161" s="21">
        <v>77</v>
      </c>
      <c r="F161" s="20">
        <f t="shared" si="12"/>
        <v>77</v>
      </c>
      <c r="G161" s="20"/>
      <c r="H161" s="20">
        <f t="shared" si="13"/>
        <v>77</v>
      </c>
      <c r="I161" s="20"/>
      <c r="J161" s="20">
        <v>79</v>
      </c>
    </row>
    <row r="162" s="3" customFormat="1" ht="20" customHeight="1" spans="1:10">
      <c r="A162" s="20">
        <f t="shared" si="14"/>
        <v>160</v>
      </c>
      <c r="B162" s="28" t="s">
        <v>1896</v>
      </c>
      <c r="C162" s="36" t="s">
        <v>1909</v>
      </c>
      <c r="D162" s="20">
        <v>812</v>
      </c>
      <c r="E162" s="20">
        <v>699.7</v>
      </c>
      <c r="F162" s="20">
        <f t="shared" si="12"/>
        <v>699.7</v>
      </c>
      <c r="G162" s="20"/>
      <c r="H162" s="20">
        <f t="shared" si="13"/>
        <v>699.7</v>
      </c>
      <c r="I162" s="20"/>
      <c r="J162" s="20">
        <v>1030.8</v>
      </c>
    </row>
    <row r="163" s="3" customFormat="1" ht="20" customHeight="1" spans="1:10">
      <c r="A163" s="20">
        <f t="shared" si="14"/>
        <v>161</v>
      </c>
      <c r="B163" s="28" t="s">
        <v>1896</v>
      </c>
      <c r="C163" s="36" t="s">
        <v>1128</v>
      </c>
      <c r="D163" s="20">
        <v>650</v>
      </c>
      <c r="E163" s="20">
        <v>740</v>
      </c>
      <c r="F163" s="20">
        <f t="shared" si="12"/>
        <v>740</v>
      </c>
      <c r="G163" s="20"/>
      <c r="H163" s="20">
        <f t="shared" si="13"/>
        <v>740</v>
      </c>
      <c r="I163" s="20"/>
      <c r="J163" s="20">
        <v>948.561</v>
      </c>
    </row>
    <row r="164" s="3" customFormat="1" ht="20" customHeight="1" spans="1:10">
      <c r="A164" s="20">
        <f t="shared" si="14"/>
        <v>162</v>
      </c>
      <c r="B164" s="28" t="s">
        <v>1896</v>
      </c>
      <c r="C164" s="37" t="s">
        <v>1910</v>
      </c>
      <c r="D164" s="20">
        <v>322</v>
      </c>
      <c r="E164" s="20">
        <v>322</v>
      </c>
      <c r="F164" s="20">
        <f t="shared" si="12"/>
        <v>322</v>
      </c>
      <c r="G164" s="20"/>
      <c r="H164" s="20">
        <f t="shared" si="13"/>
        <v>322</v>
      </c>
      <c r="I164" s="20"/>
      <c r="J164" s="20">
        <v>322</v>
      </c>
    </row>
    <row r="165" s="3" customFormat="1" ht="20" customHeight="1" spans="1:10">
      <c r="A165" s="20">
        <f t="shared" si="14"/>
        <v>163</v>
      </c>
      <c r="B165" s="28" t="s">
        <v>1896</v>
      </c>
      <c r="C165" s="36" t="s">
        <v>1911</v>
      </c>
      <c r="D165" s="20">
        <v>293.2</v>
      </c>
      <c r="E165" s="20">
        <v>203.2</v>
      </c>
      <c r="F165" s="20">
        <f t="shared" si="12"/>
        <v>203.2</v>
      </c>
      <c r="G165" s="20"/>
      <c r="H165" s="20">
        <f t="shared" si="13"/>
        <v>203.2</v>
      </c>
      <c r="I165" s="20"/>
      <c r="J165" s="20">
        <v>414.63</v>
      </c>
    </row>
    <row r="166" s="3" customFormat="1" ht="20" customHeight="1" spans="1:10">
      <c r="A166" s="20">
        <f t="shared" si="14"/>
        <v>164</v>
      </c>
      <c r="B166" s="28" t="s">
        <v>1896</v>
      </c>
      <c r="C166" s="36" t="s">
        <v>1912</v>
      </c>
      <c r="D166" s="20">
        <v>856</v>
      </c>
      <c r="E166" s="20">
        <v>1271</v>
      </c>
      <c r="F166" s="20">
        <f t="shared" si="12"/>
        <v>1271</v>
      </c>
      <c r="G166" s="20">
        <v>9.47</v>
      </c>
      <c r="H166" s="20">
        <f t="shared" si="13"/>
        <v>1280.47</v>
      </c>
      <c r="I166" s="20"/>
      <c r="J166" s="20">
        <v>1384.17</v>
      </c>
    </row>
    <row r="167" s="3" customFormat="1" ht="20" customHeight="1" spans="1:10">
      <c r="A167" s="20">
        <f t="shared" si="14"/>
        <v>165</v>
      </c>
      <c r="B167" s="28" t="s">
        <v>1896</v>
      </c>
      <c r="C167" s="37" t="s">
        <v>1913</v>
      </c>
      <c r="D167" s="20">
        <v>55.8</v>
      </c>
      <c r="E167" s="20">
        <v>55.8</v>
      </c>
      <c r="F167" s="20">
        <f t="shared" si="12"/>
        <v>55.8</v>
      </c>
      <c r="G167" s="20"/>
      <c r="H167" s="20">
        <f t="shared" si="13"/>
        <v>55.8</v>
      </c>
      <c r="I167" s="20"/>
      <c r="J167" s="20">
        <v>205.5</v>
      </c>
    </row>
    <row r="168" s="3" customFormat="1" ht="20" customHeight="1" spans="1:10">
      <c r="A168" s="20">
        <f t="shared" si="14"/>
        <v>166</v>
      </c>
      <c r="B168" s="28" t="s">
        <v>1896</v>
      </c>
      <c r="C168" s="37" t="s">
        <v>1914</v>
      </c>
      <c r="D168" s="20">
        <v>223</v>
      </c>
      <c r="E168" s="20">
        <v>223</v>
      </c>
      <c r="F168" s="20">
        <f t="shared" si="12"/>
        <v>223</v>
      </c>
      <c r="G168" s="20"/>
      <c r="H168" s="20">
        <f t="shared" si="13"/>
        <v>223</v>
      </c>
      <c r="I168" s="20"/>
      <c r="J168" s="20">
        <v>223.92</v>
      </c>
    </row>
    <row r="169" s="3" customFormat="1" ht="20" customHeight="1" spans="1:10">
      <c r="A169" s="20">
        <f t="shared" si="14"/>
        <v>167</v>
      </c>
      <c r="B169" s="28" t="s">
        <v>1896</v>
      </c>
      <c r="C169" s="37" t="s">
        <v>1915</v>
      </c>
      <c r="D169" s="20">
        <v>285.47</v>
      </c>
      <c r="E169" s="20">
        <v>285.4</v>
      </c>
      <c r="F169" s="20">
        <f t="shared" si="12"/>
        <v>285.4</v>
      </c>
      <c r="G169" s="20"/>
      <c r="H169" s="20">
        <f t="shared" si="13"/>
        <v>285.4</v>
      </c>
      <c r="I169" s="20"/>
      <c r="J169" s="20">
        <v>285.47</v>
      </c>
    </row>
    <row r="170" s="3" customFormat="1" ht="20" customHeight="1" spans="1:10">
      <c r="A170" s="20">
        <f t="shared" si="14"/>
        <v>168</v>
      </c>
      <c r="B170" s="28" t="s">
        <v>1896</v>
      </c>
      <c r="C170" s="37" t="s">
        <v>1916</v>
      </c>
      <c r="D170" s="20">
        <v>200</v>
      </c>
      <c r="E170" s="20">
        <v>200</v>
      </c>
      <c r="F170" s="20">
        <f t="shared" si="12"/>
        <v>200</v>
      </c>
      <c r="G170" s="20"/>
      <c r="H170" s="20">
        <f t="shared" si="13"/>
        <v>200</v>
      </c>
      <c r="I170" s="20"/>
      <c r="J170" s="20">
        <v>200.88</v>
      </c>
    </row>
    <row r="171" s="3" customFormat="1" ht="20" customHeight="1" spans="1:10">
      <c r="A171" s="20">
        <f t="shared" si="14"/>
        <v>169</v>
      </c>
      <c r="B171" s="28" t="s">
        <v>1896</v>
      </c>
      <c r="C171" s="37" t="s">
        <v>1917</v>
      </c>
      <c r="D171" s="20">
        <v>673</v>
      </c>
      <c r="E171" s="20">
        <v>638</v>
      </c>
      <c r="F171" s="20">
        <f t="shared" si="12"/>
        <v>638</v>
      </c>
      <c r="G171" s="20"/>
      <c r="H171" s="20">
        <f t="shared" si="13"/>
        <v>638</v>
      </c>
      <c r="I171" s="20"/>
      <c r="J171" s="20">
        <v>673</v>
      </c>
    </row>
    <row r="172" s="3" customFormat="1" ht="20" customHeight="1" spans="1:10">
      <c r="A172" s="20">
        <f t="shared" si="14"/>
        <v>170</v>
      </c>
      <c r="B172" s="28" t="s">
        <v>1896</v>
      </c>
      <c r="C172" s="37" t="s">
        <v>1918</v>
      </c>
      <c r="D172" s="20">
        <v>265</v>
      </c>
      <c r="E172" s="20">
        <v>265</v>
      </c>
      <c r="F172" s="20">
        <f t="shared" si="12"/>
        <v>265</v>
      </c>
      <c r="G172" s="20"/>
      <c r="H172" s="20">
        <f t="shared" si="13"/>
        <v>265</v>
      </c>
      <c r="I172" s="20"/>
      <c r="J172" s="20">
        <v>265</v>
      </c>
    </row>
    <row r="173" s="3" customFormat="1" ht="20" customHeight="1" spans="1:10">
      <c r="A173" s="20">
        <f t="shared" si="14"/>
        <v>171</v>
      </c>
      <c r="B173" s="28" t="s">
        <v>1896</v>
      </c>
      <c r="C173" s="36" t="s">
        <v>1767</v>
      </c>
      <c r="D173" s="20">
        <v>341</v>
      </c>
      <c r="E173" s="20">
        <v>341</v>
      </c>
      <c r="F173" s="20">
        <f t="shared" si="12"/>
        <v>341</v>
      </c>
      <c r="G173" s="20"/>
      <c r="H173" s="20">
        <f t="shared" si="13"/>
        <v>341</v>
      </c>
      <c r="I173" s="20"/>
      <c r="J173" s="20">
        <v>341</v>
      </c>
    </row>
    <row r="174" s="3" customFormat="1" ht="20" customHeight="1" spans="1:10">
      <c r="A174" s="20">
        <f t="shared" si="14"/>
        <v>172</v>
      </c>
      <c r="B174" s="28" t="s">
        <v>1896</v>
      </c>
      <c r="C174" s="36" t="s">
        <v>1919</v>
      </c>
      <c r="D174" s="20">
        <v>288</v>
      </c>
      <c r="E174" s="20">
        <v>288</v>
      </c>
      <c r="F174" s="20">
        <f t="shared" si="12"/>
        <v>288</v>
      </c>
      <c r="G174" s="20"/>
      <c r="H174" s="20">
        <f t="shared" si="13"/>
        <v>288</v>
      </c>
      <c r="I174" s="20"/>
      <c r="J174" s="20">
        <v>299.67</v>
      </c>
    </row>
    <row r="175" s="3" customFormat="1" ht="20" customHeight="1" spans="1:10">
      <c r="A175" s="20">
        <f t="shared" si="14"/>
        <v>173</v>
      </c>
      <c r="B175" s="28" t="s">
        <v>1896</v>
      </c>
      <c r="C175" s="36" t="s">
        <v>1920</v>
      </c>
      <c r="D175" s="20">
        <v>608</v>
      </c>
      <c r="E175" s="20">
        <v>608</v>
      </c>
      <c r="F175" s="20">
        <f t="shared" si="12"/>
        <v>608</v>
      </c>
      <c r="G175" s="20"/>
      <c r="H175" s="20">
        <f t="shared" si="13"/>
        <v>608</v>
      </c>
      <c r="I175" s="20"/>
      <c r="J175" s="20">
        <v>639.3</v>
      </c>
    </row>
    <row r="176" s="3" customFormat="1" ht="20" customHeight="1" spans="1:10">
      <c r="A176" s="20">
        <f t="shared" si="14"/>
        <v>174</v>
      </c>
      <c r="B176" s="28" t="s">
        <v>1896</v>
      </c>
      <c r="C176" s="36" t="s">
        <v>1921</v>
      </c>
      <c r="D176" s="20">
        <v>125</v>
      </c>
      <c r="E176" s="20">
        <v>125</v>
      </c>
      <c r="F176" s="20">
        <f t="shared" si="12"/>
        <v>125</v>
      </c>
      <c r="G176" s="20"/>
      <c r="H176" s="20">
        <f t="shared" si="13"/>
        <v>125</v>
      </c>
      <c r="I176" s="20"/>
      <c r="J176" s="20">
        <v>125</v>
      </c>
    </row>
    <row r="177" s="3" customFormat="1" ht="20" customHeight="1" spans="1:10">
      <c r="A177" s="20">
        <f t="shared" si="14"/>
        <v>175</v>
      </c>
      <c r="B177" s="28" t="s">
        <v>1896</v>
      </c>
      <c r="C177" s="36" t="s">
        <v>848</v>
      </c>
      <c r="D177" s="20">
        <v>190</v>
      </c>
      <c r="E177" s="20">
        <v>190</v>
      </c>
      <c r="F177" s="20">
        <f t="shared" si="12"/>
        <v>190</v>
      </c>
      <c r="G177" s="20"/>
      <c r="H177" s="20">
        <f t="shared" si="13"/>
        <v>190</v>
      </c>
      <c r="I177" s="20"/>
      <c r="J177" s="20">
        <v>299.2</v>
      </c>
    </row>
    <row r="178" s="3" customFormat="1" ht="20" customHeight="1" spans="1:10">
      <c r="A178" s="20">
        <f t="shared" si="14"/>
        <v>176</v>
      </c>
      <c r="B178" s="28" t="s">
        <v>1896</v>
      </c>
      <c r="C178" s="36" t="s">
        <v>1922</v>
      </c>
      <c r="D178" s="20">
        <v>1.5</v>
      </c>
      <c r="E178" s="20">
        <v>1.5</v>
      </c>
      <c r="F178" s="20">
        <f t="shared" si="12"/>
        <v>1.5</v>
      </c>
      <c r="G178" s="20"/>
      <c r="H178" s="20">
        <f t="shared" si="13"/>
        <v>1.5</v>
      </c>
      <c r="I178" s="20"/>
      <c r="J178" s="20">
        <v>1.5</v>
      </c>
    </row>
    <row r="179" s="3" customFormat="1" ht="30" customHeight="1" spans="1:10">
      <c r="A179" s="20">
        <f t="shared" si="14"/>
        <v>177</v>
      </c>
      <c r="B179" s="28" t="s">
        <v>1896</v>
      </c>
      <c r="C179" s="36" t="s">
        <v>1923</v>
      </c>
      <c r="D179" s="20">
        <v>3</v>
      </c>
      <c r="E179" s="20">
        <v>3</v>
      </c>
      <c r="F179" s="20">
        <f t="shared" si="12"/>
        <v>3</v>
      </c>
      <c r="G179" s="20"/>
      <c r="H179" s="20">
        <f t="shared" si="13"/>
        <v>3</v>
      </c>
      <c r="I179" s="20"/>
      <c r="J179" s="20">
        <v>3</v>
      </c>
    </row>
    <row r="180" s="3" customFormat="1" ht="20" customHeight="1" spans="1:10">
      <c r="A180" s="20">
        <f t="shared" si="14"/>
        <v>178</v>
      </c>
      <c r="B180" s="28" t="s">
        <v>1896</v>
      </c>
      <c r="C180" s="36" t="s">
        <v>1924</v>
      </c>
      <c r="D180" s="20">
        <v>0.5</v>
      </c>
      <c r="E180" s="20">
        <v>0.5</v>
      </c>
      <c r="F180" s="20">
        <f t="shared" si="12"/>
        <v>0.5</v>
      </c>
      <c r="G180" s="20"/>
      <c r="H180" s="20">
        <f t="shared" si="13"/>
        <v>0.5</v>
      </c>
      <c r="I180" s="20"/>
      <c r="J180" s="20">
        <v>0.5</v>
      </c>
    </row>
    <row r="181" s="3" customFormat="1" ht="20" customHeight="1" spans="1:10">
      <c r="A181" s="20">
        <f t="shared" si="14"/>
        <v>179</v>
      </c>
      <c r="B181" s="28" t="s">
        <v>1896</v>
      </c>
      <c r="C181" s="36" t="s">
        <v>1925</v>
      </c>
      <c r="D181" s="20">
        <v>1.2</v>
      </c>
      <c r="E181" s="20">
        <v>1.2</v>
      </c>
      <c r="F181" s="20">
        <f t="shared" si="12"/>
        <v>1.2</v>
      </c>
      <c r="G181" s="20"/>
      <c r="H181" s="20">
        <f t="shared" si="13"/>
        <v>1.2</v>
      </c>
      <c r="I181" s="20"/>
      <c r="J181" s="20">
        <v>1.2</v>
      </c>
    </row>
    <row r="182" s="3" customFormat="1" ht="20" customHeight="1" spans="1:10">
      <c r="A182" s="20">
        <f t="shared" si="14"/>
        <v>180</v>
      </c>
      <c r="B182" s="28" t="s">
        <v>1896</v>
      </c>
      <c r="C182" s="36" t="s">
        <v>1926</v>
      </c>
      <c r="D182" s="20">
        <v>0.5</v>
      </c>
      <c r="E182" s="20">
        <v>0.5</v>
      </c>
      <c r="F182" s="20">
        <f t="shared" si="12"/>
        <v>0.5</v>
      </c>
      <c r="G182" s="20"/>
      <c r="H182" s="20">
        <f t="shared" si="13"/>
        <v>0.5</v>
      </c>
      <c r="I182" s="20"/>
      <c r="J182" s="20">
        <v>0.5</v>
      </c>
    </row>
    <row r="183" s="3" customFormat="1" ht="20" customHeight="1" spans="1:10">
      <c r="A183" s="20">
        <f t="shared" si="14"/>
        <v>181</v>
      </c>
      <c r="B183" s="28" t="s">
        <v>1896</v>
      </c>
      <c r="C183" s="36" t="s">
        <v>1927</v>
      </c>
      <c r="D183" s="20">
        <v>1.6</v>
      </c>
      <c r="E183" s="20">
        <v>1.6</v>
      </c>
      <c r="F183" s="20">
        <f t="shared" si="12"/>
        <v>1.6</v>
      </c>
      <c r="G183" s="20"/>
      <c r="H183" s="20">
        <f t="shared" si="13"/>
        <v>1.6</v>
      </c>
      <c r="I183" s="20"/>
      <c r="J183" s="20">
        <v>1.6</v>
      </c>
    </row>
    <row r="184" s="3" customFormat="1" ht="20" customHeight="1" spans="1:10">
      <c r="A184" s="20">
        <f t="shared" si="14"/>
        <v>182</v>
      </c>
      <c r="B184" s="28" t="s">
        <v>1896</v>
      </c>
      <c r="C184" s="36" t="s">
        <v>1928</v>
      </c>
      <c r="D184" s="20">
        <v>1.2</v>
      </c>
      <c r="E184" s="20">
        <v>1.2</v>
      </c>
      <c r="F184" s="20">
        <f t="shared" si="12"/>
        <v>1.2</v>
      </c>
      <c r="G184" s="20"/>
      <c r="H184" s="20">
        <f t="shared" si="13"/>
        <v>1.2</v>
      </c>
      <c r="I184" s="20"/>
      <c r="J184" s="20">
        <v>1.2</v>
      </c>
    </row>
    <row r="185" s="3" customFormat="1" ht="20" customHeight="1" spans="1:10">
      <c r="A185" s="20">
        <f t="shared" si="14"/>
        <v>183</v>
      </c>
      <c r="B185" s="28" t="s">
        <v>1896</v>
      </c>
      <c r="C185" s="36" t="s">
        <v>1929</v>
      </c>
      <c r="D185" s="20">
        <v>2</v>
      </c>
      <c r="E185" s="20">
        <v>2</v>
      </c>
      <c r="F185" s="20">
        <f t="shared" si="12"/>
        <v>2</v>
      </c>
      <c r="G185" s="20"/>
      <c r="H185" s="20">
        <f t="shared" si="13"/>
        <v>2</v>
      </c>
      <c r="I185" s="20"/>
      <c r="J185" s="20">
        <v>2</v>
      </c>
    </row>
    <row r="186" s="3" customFormat="1" ht="20" customHeight="1" spans="1:10">
      <c r="A186" s="20">
        <f t="shared" si="14"/>
        <v>184</v>
      </c>
      <c r="B186" s="28" t="s">
        <v>1896</v>
      </c>
      <c r="C186" s="36" t="s">
        <v>1930</v>
      </c>
      <c r="D186" s="20">
        <v>2</v>
      </c>
      <c r="E186" s="20">
        <v>2</v>
      </c>
      <c r="F186" s="20">
        <f t="shared" si="12"/>
        <v>2</v>
      </c>
      <c r="G186" s="20"/>
      <c r="H186" s="20">
        <f t="shared" si="13"/>
        <v>2</v>
      </c>
      <c r="I186" s="20"/>
      <c r="J186" s="20">
        <v>2</v>
      </c>
    </row>
    <row r="187" s="3" customFormat="1" ht="20" customHeight="1" spans="1:10">
      <c r="A187" s="20">
        <f t="shared" si="14"/>
        <v>185</v>
      </c>
      <c r="B187" s="28" t="s">
        <v>1896</v>
      </c>
      <c r="C187" s="36" t="s">
        <v>1931</v>
      </c>
      <c r="D187" s="20">
        <v>1</v>
      </c>
      <c r="E187" s="20">
        <v>1</v>
      </c>
      <c r="F187" s="20">
        <f t="shared" si="12"/>
        <v>1</v>
      </c>
      <c r="G187" s="20"/>
      <c r="H187" s="20">
        <f t="shared" si="13"/>
        <v>1</v>
      </c>
      <c r="I187" s="20"/>
      <c r="J187" s="20">
        <v>1</v>
      </c>
    </row>
    <row r="188" s="3" customFormat="1" ht="20" customHeight="1" spans="1:10">
      <c r="A188" s="20">
        <f t="shared" si="14"/>
        <v>186</v>
      </c>
      <c r="B188" s="28" t="s">
        <v>1896</v>
      </c>
      <c r="C188" s="36" t="s">
        <v>1932</v>
      </c>
      <c r="D188" s="20">
        <v>1.5</v>
      </c>
      <c r="E188" s="20">
        <v>1.5</v>
      </c>
      <c r="F188" s="20">
        <f t="shared" si="12"/>
        <v>1.5</v>
      </c>
      <c r="G188" s="20"/>
      <c r="H188" s="20">
        <f t="shared" si="13"/>
        <v>1.5</v>
      </c>
      <c r="I188" s="20"/>
      <c r="J188" s="20">
        <v>1.5</v>
      </c>
    </row>
    <row r="189" s="3" customFormat="1" ht="20" customHeight="1" spans="1:10">
      <c r="A189" s="20">
        <f t="shared" si="14"/>
        <v>187</v>
      </c>
      <c r="B189" s="28" t="s">
        <v>1896</v>
      </c>
      <c r="C189" s="36" t="s">
        <v>1933</v>
      </c>
      <c r="D189" s="20">
        <v>1.5</v>
      </c>
      <c r="E189" s="20">
        <v>1.5</v>
      </c>
      <c r="F189" s="20">
        <f t="shared" si="12"/>
        <v>1.5</v>
      </c>
      <c r="G189" s="20"/>
      <c r="H189" s="20">
        <f t="shared" si="13"/>
        <v>1.5</v>
      </c>
      <c r="I189" s="20"/>
      <c r="J189" s="20">
        <v>1.5</v>
      </c>
    </row>
    <row r="190" s="3" customFormat="1" ht="20" customHeight="1" spans="1:10">
      <c r="A190" s="20">
        <f t="shared" si="14"/>
        <v>188</v>
      </c>
      <c r="B190" s="28" t="s">
        <v>1896</v>
      </c>
      <c r="C190" s="36" t="s">
        <v>1934</v>
      </c>
      <c r="D190" s="20">
        <v>1.7</v>
      </c>
      <c r="E190" s="20">
        <v>1.7</v>
      </c>
      <c r="F190" s="20">
        <f t="shared" si="12"/>
        <v>1.7</v>
      </c>
      <c r="G190" s="20"/>
      <c r="H190" s="20">
        <f t="shared" si="13"/>
        <v>1.7</v>
      </c>
      <c r="I190" s="20"/>
      <c r="J190" s="20">
        <v>1.7</v>
      </c>
    </row>
    <row r="191" s="3" customFormat="1" ht="20" customHeight="1" spans="1:10">
      <c r="A191" s="20">
        <f t="shared" si="14"/>
        <v>189</v>
      </c>
      <c r="B191" s="28" t="s">
        <v>1896</v>
      </c>
      <c r="C191" s="36" t="s">
        <v>1935</v>
      </c>
      <c r="D191" s="20">
        <v>0.3</v>
      </c>
      <c r="E191" s="20">
        <v>0.3</v>
      </c>
      <c r="F191" s="20">
        <f t="shared" si="12"/>
        <v>0.3</v>
      </c>
      <c r="G191" s="20"/>
      <c r="H191" s="20">
        <f t="shared" si="13"/>
        <v>0.3</v>
      </c>
      <c r="I191" s="20"/>
      <c r="J191" s="20">
        <v>0.3</v>
      </c>
    </row>
    <row r="192" s="3" customFormat="1" ht="20" customHeight="1" spans="1:10">
      <c r="A192" s="20">
        <f t="shared" si="14"/>
        <v>190</v>
      </c>
      <c r="B192" s="28" t="s">
        <v>1896</v>
      </c>
      <c r="C192" s="36" t="s">
        <v>1936</v>
      </c>
      <c r="D192" s="20">
        <v>1.8</v>
      </c>
      <c r="E192" s="20">
        <v>1.8</v>
      </c>
      <c r="F192" s="20">
        <f t="shared" si="12"/>
        <v>1.8</v>
      </c>
      <c r="G192" s="20"/>
      <c r="H192" s="20">
        <f t="shared" si="13"/>
        <v>1.8</v>
      </c>
      <c r="I192" s="20"/>
      <c r="J192" s="20">
        <v>1.8</v>
      </c>
    </row>
    <row r="193" s="3" customFormat="1" ht="20" customHeight="1" spans="1:10">
      <c r="A193" s="20">
        <f t="shared" si="14"/>
        <v>191</v>
      </c>
      <c r="B193" s="28" t="s">
        <v>1896</v>
      </c>
      <c r="C193" s="36" t="s">
        <v>1937</v>
      </c>
      <c r="D193" s="20">
        <v>0.5</v>
      </c>
      <c r="E193" s="20">
        <v>0.5</v>
      </c>
      <c r="F193" s="20">
        <f t="shared" si="12"/>
        <v>0.5</v>
      </c>
      <c r="G193" s="20"/>
      <c r="H193" s="20">
        <f t="shared" si="13"/>
        <v>0.5</v>
      </c>
      <c r="I193" s="20"/>
      <c r="J193" s="20">
        <v>0.5</v>
      </c>
    </row>
    <row r="194" s="3" customFormat="1" ht="20" customHeight="1" spans="1:10">
      <c r="A194" s="20">
        <f t="shared" si="14"/>
        <v>192</v>
      </c>
      <c r="B194" s="28" t="s">
        <v>1896</v>
      </c>
      <c r="C194" s="36" t="s">
        <v>1938</v>
      </c>
      <c r="D194" s="20">
        <v>1</v>
      </c>
      <c r="E194" s="20">
        <v>1</v>
      </c>
      <c r="F194" s="20">
        <f t="shared" si="12"/>
        <v>1</v>
      </c>
      <c r="G194" s="20"/>
      <c r="H194" s="20">
        <f t="shared" si="13"/>
        <v>1</v>
      </c>
      <c r="I194" s="20"/>
      <c r="J194" s="20">
        <v>1</v>
      </c>
    </row>
    <row r="195" s="3" customFormat="1" ht="20" customHeight="1" spans="1:10">
      <c r="A195" s="20">
        <f t="shared" si="14"/>
        <v>193</v>
      </c>
      <c r="B195" s="28" t="s">
        <v>1896</v>
      </c>
      <c r="C195" s="36" t="s">
        <v>1939</v>
      </c>
      <c r="D195" s="20">
        <v>0.5</v>
      </c>
      <c r="E195" s="20">
        <v>0.5</v>
      </c>
      <c r="F195" s="20">
        <f t="shared" si="12"/>
        <v>0.5</v>
      </c>
      <c r="G195" s="20"/>
      <c r="H195" s="20">
        <f t="shared" si="13"/>
        <v>0.5</v>
      </c>
      <c r="I195" s="20"/>
      <c r="J195" s="20">
        <v>0.5</v>
      </c>
    </row>
    <row r="196" s="3" customFormat="1" ht="20" customHeight="1" spans="1:10">
      <c r="A196" s="20">
        <f t="shared" si="14"/>
        <v>194</v>
      </c>
      <c r="B196" s="28" t="s">
        <v>1896</v>
      </c>
      <c r="C196" s="36" t="s">
        <v>1940</v>
      </c>
      <c r="D196" s="20">
        <v>3.18</v>
      </c>
      <c r="E196" s="20">
        <v>3.18</v>
      </c>
      <c r="F196" s="20">
        <f t="shared" si="12"/>
        <v>3.18</v>
      </c>
      <c r="G196" s="20"/>
      <c r="H196" s="20">
        <f t="shared" si="13"/>
        <v>3.18</v>
      </c>
      <c r="I196" s="20"/>
      <c r="J196" s="20">
        <v>3.18</v>
      </c>
    </row>
    <row r="197" s="3" customFormat="1" ht="20" customHeight="1" spans="1:10">
      <c r="A197" s="20">
        <f t="shared" si="14"/>
        <v>195</v>
      </c>
      <c r="B197" s="28" t="s">
        <v>1896</v>
      </c>
      <c r="C197" s="36" t="s">
        <v>1941</v>
      </c>
      <c r="D197" s="20">
        <v>1.2</v>
      </c>
      <c r="E197" s="20">
        <v>1.2</v>
      </c>
      <c r="F197" s="20">
        <f t="shared" si="12"/>
        <v>1.2</v>
      </c>
      <c r="G197" s="20"/>
      <c r="H197" s="20">
        <f t="shared" si="13"/>
        <v>1.2</v>
      </c>
      <c r="I197" s="20"/>
      <c r="J197" s="20">
        <v>1.2</v>
      </c>
    </row>
    <row r="198" s="3" customFormat="1" ht="20" customHeight="1" spans="1:10">
      <c r="A198" s="20">
        <f t="shared" si="14"/>
        <v>196</v>
      </c>
      <c r="B198" s="28" t="s">
        <v>1896</v>
      </c>
      <c r="C198" s="36" t="s">
        <v>1942</v>
      </c>
      <c r="D198" s="20">
        <v>1</v>
      </c>
      <c r="E198" s="20">
        <v>1</v>
      </c>
      <c r="F198" s="20">
        <f t="shared" si="12"/>
        <v>1</v>
      </c>
      <c r="G198" s="20"/>
      <c r="H198" s="20">
        <f t="shared" si="13"/>
        <v>1</v>
      </c>
      <c r="I198" s="20"/>
      <c r="J198" s="20">
        <v>1</v>
      </c>
    </row>
    <row r="199" s="3" customFormat="1" ht="20" customHeight="1" spans="1:10">
      <c r="A199" s="20">
        <f t="shared" si="14"/>
        <v>197</v>
      </c>
      <c r="B199" s="28" t="s">
        <v>1896</v>
      </c>
      <c r="C199" s="36" t="s">
        <v>1943</v>
      </c>
      <c r="D199" s="20">
        <v>1.4</v>
      </c>
      <c r="E199" s="20">
        <v>1.4</v>
      </c>
      <c r="F199" s="20">
        <f t="shared" si="12"/>
        <v>1.4</v>
      </c>
      <c r="G199" s="20"/>
      <c r="H199" s="20">
        <f t="shared" si="13"/>
        <v>1.4</v>
      </c>
      <c r="I199" s="20"/>
      <c r="J199" s="20">
        <v>1.4</v>
      </c>
    </row>
    <row r="200" s="3" customFormat="1" ht="20" customHeight="1" spans="1:10">
      <c r="A200" s="20">
        <f t="shared" si="14"/>
        <v>198</v>
      </c>
      <c r="B200" s="28" t="s">
        <v>1896</v>
      </c>
      <c r="C200" s="36" t="s">
        <v>1944</v>
      </c>
      <c r="D200" s="20">
        <v>4.8</v>
      </c>
      <c r="E200" s="20">
        <v>4.8</v>
      </c>
      <c r="F200" s="20">
        <f t="shared" si="12"/>
        <v>4.8</v>
      </c>
      <c r="G200" s="20"/>
      <c r="H200" s="20">
        <f t="shared" si="13"/>
        <v>4.8</v>
      </c>
      <c r="I200" s="20"/>
      <c r="J200" s="20">
        <v>4.8</v>
      </c>
    </row>
    <row r="201" s="3" customFormat="1" ht="20" customHeight="1" spans="1:10">
      <c r="A201" s="20">
        <f t="shared" si="14"/>
        <v>199</v>
      </c>
      <c r="B201" s="28" t="s">
        <v>1896</v>
      </c>
      <c r="C201" s="36" t="s">
        <v>1945</v>
      </c>
      <c r="D201" s="20">
        <v>1.6</v>
      </c>
      <c r="E201" s="20">
        <v>1.6</v>
      </c>
      <c r="F201" s="20">
        <f t="shared" si="12"/>
        <v>1.6</v>
      </c>
      <c r="G201" s="20"/>
      <c r="H201" s="20">
        <f t="shared" si="13"/>
        <v>1.6</v>
      </c>
      <c r="I201" s="20"/>
      <c r="J201" s="20">
        <v>1.6</v>
      </c>
    </row>
    <row r="202" s="3" customFormat="1" ht="20" customHeight="1" spans="1:10">
      <c r="A202" s="20">
        <f t="shared" si="14"/>
        <v>200</v>
      </c>
      <c r="B202" s="28" t="s">
        <v>1946</v>
      </c>
      <c r="C202" s="36" t="s">
        <v>1050</v>
      </c>
      <c r="D202" s="20">
        <v>229.44</v>
      </c>
      <c r="E202" s="20">
        <v>229.44</v>
      </c>
      <c r="F202" s="20">
        <f t="shared" si="12"/>
        <v>229.44</v>
      </c>
      <c r="G202" s="20"/>
      <c r="H202" s="20">
        <f t="shared" si="13"/>
        <v>229.44</v>
      </c>
      <c r="I202" s="20"/>
      <c r="J202" s="20">
        <v>229.44</v>
      </c>
    </row>
    <row r="203" s="3" customFormat="1" ht="20" customHeight="1" spans="1:10">
      <c r="A203" s="20">
        <f t="shared" si="14"/>
        <v>201</v>
      </c>
      <c r="B203" s="28" t="s">
        <v>1946</v>
      </c>
      <c r="C203" s="36" t="s">
        <v>1909</v>
      </c>
      <c r="D203" s="20">
        <v>538.25</v>
      </c>
      <c r="E203" s="20">
        <v>244.04</v>
      </c>
      <c r="F203" s="20">
        <f t="shared" si="12"/>
        <v>244.04</v>
      </c>
      <c r="G203" s="20"/>
      <c r="H203" s="20">
        <f t="shared" si="13"/>
        <v>178.25</v>
      </c>
      <c r="I203" s="20">
        <v>65.79</v>
      </c>
      <c r="J203" s="20">
        <v>604.04</v>
      </c>
    </row>
    <row r="204" s="3" customFormat="1" ht="20" customHeight="1" spans="1:10">
      <c r="A204" s="20">
        <f t="shared" si="14"/>
        <v>202</v>
      </c>
      <c r="B204" s="28" t="s">
        <v>1946</v>
      </c>
      <c r="C204" s="36" t="s">
        <v>1947</v>
      </c>
      <c r="D204" s="20">
        <v>269.11</v>
      </c>
      <c r="E204" s="20">
        <v>112.5</v>
      </c>
      <c r="F204" s="20">
        <f t="shared" ref="F204:F267" si="15">E204</f>
        <v>112.5</v>
      </c>
      <c r="G204" s="20"/>
      <c r="H204" s="20">
        <f t="shared" ref="H204:H267" si="16">E204+G204-I204</f>
        <v>112.5</v>
      </c>
      <c r="I204" s="20"/>
      <c r="J204" s="20">
        <v>112.5</v>
      </c>
    </row>
    <row r="205" s="3" customFormat="1" ht="20" customHeight="1" spans="1:10">
      <c r="A205" s="20">
        <f t="shared" ref="A205:A268" si="17">ROW()-2</f>
        <v>203</v>
      </c>
      <c r="B205" s="28" t="s">
        <v>1946</v>
      </c>
      <c r="C205" s="36" t="s">
        <v>1948</v>
      </c>
      <c r="D205" s="20">
        <v>505.25</v>
      </c>
      <c r="E205" s="20">
        <v>339.46</v>
      </c>
      <c r="F205" s="20">
        <f t="shared" si="15"/>
        <v>339.46</v>
      </c>
      <c r="G205" s="20"/>
      <c r="H205" s="20">
        <f t="shared" si="16"/>
        <v>339.46</v>
      </c>
      <c r="I205" s="20"/>
      <c r="J205" s="20">
        <v>339.46</v>
      </c>
    </row>
    <row r="206" s="3" customFormat="1" ht="20" customHeight="1" spans="1:10">
      <c r="A206" s="20">
        <f t="shared" si="17"/>
        <v>204</v>
      </c>
      <c r="B206" s="28" t="s">
        <v>1946</v>
      </c>
      <c r="C206" s="36" t="s">
        <v>1949</v>
      </c>
      <c r="D206" s="20">
        <v>498.49</v>
      </c>
      <c r="E206" s="20">
        <v>28</v>
      </c>
      <c r="F206" s="20">
        <f t="shared" si="15"/>
        <v>28</v>
      </c>
      <c r="G206" s="20"/>
      <c r="H206" s="20">
        <f t="shared" si="16"/>
        <v>28</v>
      </c>
      <c r="I206" s="20"/>
      <c r="J206" s="20">
        <v>601.11</v>
      </c>
    </row>
    <row r="207" s="3" customFormat="1" ht="20" customHeight="1" spans="1:10">
      <c r="A207" s="20">
        <f t="shared" si="17"/>
        <v>205</v>
      </c>
      <c r="B207" s="28" t="s">
        <v>1946</v>
      </c>
      <c r="C207" s="36" t="s">
        <v>1950</v>
      </c>
      <c r="D207" s="20">
        <v>95.07</v>
      </c>
      <c r="E207" s="20">
        <v>293.33</v>
      </c>
      <c r="F207" s="20">
        <f t="shared" si="15"/>
        <v>293.33</v>
      </c>
      <c r="G207" s="20"/>
      <c r="H207" s="20">
        <f t="shared" si="16"/>
        <v>293.33</v>
      </c>
      <c r="I207" s="20"/>
      <c r="J207" s="20">
        <v>293.33</v>
      </c>
    </row>
    <row r="208" s="3" customFormat="1" ht="20" customHeight="1" spans="1:10">
      <c r="A208" s="20">
        <f t="shared" si="17"/>
        <v>206</v>
      </c>
      <c r="B208" s="28" t="s">
        <v>1946</v>
      </c>
      <c r="C208" s="36" t="s">
        <v>1854</v>
      </c>
      <c r="D208" s="20">
        <v>417.59</v>
      </c>
      <c r="E208" s="20">
        <v>560.55</v>
      </c>
      <c r="F208" s="20">
        <f t="shared" si="15"/>
        <v>560.55</v>
      </c>
      <c r="G208" s="20"/>
      <c r="H208" s="20">
        <f t="shared" si="16"/>
        <v>560.55</v>
      </c>
      <c r="I208" s="20"/>
      <c r="J208" s="20">
        <v>560.55</v>
      </c>
    </row>
    <row r="209" s="3" customFormat="1" ht="20" customHeight="1" spans="1:10">
      <c r="A209" s="20">
        <f t="shared" si="17"/>
        <v>207</v>
      </c>
      <c r="B209" s="28" t="s">
        <v>1946</v>
      </c>
      <c r="C209" s="36" t="s">
        <v>1951</v>
      </c>
      <c r="D209" s="20">
        <v>253.76</v>
      </c>
      <c r="E209" s="20">
        <v>253.76</v>
      </c>
      <c r="F209" s="20">
        <f t="shared" si="15"/>
        <v>253.76</v>
      </c>
      <c r="G209" s="20"/>
      <c r="H209" s="20">
        <f t="shared" si="16"/>
        <v>253.76</v>
      </c>
      <c r="I209" s="20"/>
      <c r="J209" s="20">
        <v>253.76</v>
      </c>
    </row>
    <row r="210" s="3" customFormat="1" ht="20" customHeight="1" spans="1:10">
      <c r="A210" s="20">
        <f t="shared" si="17"/>
        <v>208</v>
      </c>
      <c r="B210" s="28" t="s">
        <v>1946</v>
      </c>
      <c r="C210" s="36" t="s">
        <v>1183</v>
      </c>
      <c r="D210" s="20">
        <v>339.48</v>
      </c>
      <c r="E210" s="20">
        <v>311.98</v>
      </c>
      <c r="F210" s="20">
        <f t="shared" si="15"/>
        <v>311.98</v>
      </c>
      <c r="G210" s="20"/>
      <c r="H210" s="20">
        <f t="shared" si="16"/>
        <v>311.98</v>
      </c>
      <c r="I210" s="20"/>
      <c r="J210" s="20">
        <v>311.98</v>
      </c>
    </row>
    <row r="211" s="3" customFormat="1" ht="20" customHeight="1" spans="1:10">
      <c r="A211" s="20">
        <f t="shared" si="17"/>
        <v>209</v>
      </c>
      <c r="B211" s="28" t="s">
        <v>1946</v>
      </c>
      <c r="C211" s="36" t="s">
        <v>1952</v>
      </c>
      <c r="D211" s="20">
        <v>130.93</v>
      </c>
      <c r="E211" s="20">
        <v>130.93</v>
      </c>
      <c r="F211" s="20">
        <f t="shared" si="15"/>
        <v>130.93</v>
      </c>
      <c r="G211" s="20"/>
      <c r="H211" s="20">
        <f t="shared" si="16"/>
        <v>130.93</v>
      </c>
      <c r="I211" s="20"/>
      <c r="J211" s="20">
        <v>130.93</v>
      </c>
    </row>
    <row r="212" s="3" customFormat="1" ht="20" customHeight="1" spans="1:10">
      <c r="A212" s="20">
        <f t="shared" si="17"/>
        <v>210</v>
      </c>
      <c r="B212" s="28" t="s">
        <v>1946</v>
      </c>
      <c r="C212" s="36" t="s">
        <v>1953</v>
      </c>
      <c r="D212" s="20">
        <v>187</v>
      </c>
      <c r="E212" s="20">
        <v>187</v>
      </c>
      <c r="F212" s="20">
        <f t="shared" si="15"/>
        <v>187</v>
      </c>
      <c r="G212" s="20"/>
      <c r="H212" s="20">
        <f t="shared" si="16"/>
        <v>187</v>
      </c>
      <c r="I212" s="20"/>
      <c r="J212" s="20">
        <v>187</v>
      </c>
    </row>
    <row r="213" s="3" customFormat="1" ht="20" customHeight="1" spans="1:10">
      <c r="A213" s="20">
        <f t="shared" si="17"/>
        <v>211</v>
      </c>
      <c r="B213" s="28" t="s">
        <v>1946</v>
      </c>
      <c r="C213" s="36" t="s">
        <v>1954</v>
      </c>
      <c r="D213" s="20">
        <v>306.56</v>
      </c>
      <c r="E213" s="20">
        <v>644.55</v>
      </c>
      <c r="F213" s="20">
        <f t="shared" si="15"/>
        <v>644.55</v>
      </c>
      <c r="G213" s="20"/>
      <c r="H213" s="20">
        <f t="shared" si="16"/>
        <v>644.55</v>
      </c>
      <c r="I213" s="20"/>
      <c r="J213" s="20">
        <v>644.55</v>
      </c>
    </row>
    <row r="214" s="3" customFormat="1" ht="20" customHeight="1" spans="1:10">
      <c r="A214" s="20">
        <f t="shared" si="17"/>
        <v>212</v>
      </c>
      <c r="B214" s="28" t="s">
        <v>1946</v>
      </c>
      <c r="C214" s="36" t="s">
        <v>1955</v>
      </c>
      <c r="D214" s="20">
        <v>160</v>
      </c>
      <c r="E214" s="20">
        <v>160</v>
      </c>
      <c r="F214" s="20">
        <f t="shared" si="15"/>
        <v>160</v>
      </c>
      <c r="G214" s="20"/>
      <c r="H214" s="20">
        <f t="shared" si="16"/>
        <v>160</v>
      </c>
      <c r="I214" s="20"/>
      <c r="J214" s="20">
        <v>160</v>
      </c>
    </row>
    <row r="215" s="3" customFormat="1" ht="20" customHeight="1" spans="1:10">
      <c r="A215" s="20">
        <f t="shared" si="17"/>
        <v>213</v>
      </c>
      <c r="B215" s="28" t="s">
        <v>1946</v>
      </c>
      <c r="C215" s="36" t="s">
        <v>1956</v>
      </c>
      <c r="D215" s="20"/>
      <c r="E215" s="20">
        <v>57.5</v>
      </c>
      <c r="F215" s="20">
        <f t="shared" si="15"/>
        <v>57.5</v>
      </c>
      <c r="G215" s="20"/>
      <c r="H215" s="20">
        <f t="shared" si="16"/>
        <v>57.5</v>
      </c>
      <c r="I215" s="20"/>
      <c r="J215" s="20">
        <v>57.5</v>
      </c>
    </row>
    <row r="216" s="3" customFormat="1" ht="20" customHeight="1" spans="1:10">
      <c r="A216" s="20">
        <f t="shared" si="17"/>
        <v>214</v>
      </c>
      <c r="B216" s="28" t="s">
        <v>1946</v>
      </c>
      <c r="C216" s="36" t="s">
        <v>1957</v>
      </c>
      <c r="D216" s="20">
        <v>1003.8</v>
      </c>
      <c r="E216" s="20">
        <v>966.24</v>
      </c>
      <c r="F216" s="20">
        <f t="shared" si="15"/>
        <v>966.24</v>
      </c>
      <c r="G216" s="20"/>
      <c r="H216" s="20">
        <f t="shared" si="16"/>
        <v>966.24</v>
      </c>
      <c r="I216" s="20"/>
      <c r="J216" s="20">
        <v>1583.72</v>
      </c>
    </row>
    <row r="217" s="3" customFormat="1" ht="20" customHeight="1" spans="1:10">
      <c r="A217" s="20">
        <f t="shared" si="17"/>
        <v>215</v>
      </c>
      <c r="B217" s="28" t="s">
        <v>1946</v>
      </c>
      <c r="C217" s="36" t="s">
        <v>1958</v>
      </c>
      <c r="D217" s="20">
        <v>40.39</v>
      </c>
      <c r="E217" s="20">
        <v>34</v>
      </c>
      <c r="F217" s="20">
        <f t="shared" si="15"/>
        <v>34</v>
      </c>
      <c r="G217" s="20"/>
      <c r="H217" s="20">
        <f t="shared" si="16"/>
        <v>34</v>
      </c>
      <c r="I217" s="20"/>
      <c r="J217" s="20">
        <v>41.59</v>
      </c>
    </row>
    <row r="218" s="3" customFormat="1" ht="20" customHeight="1" spans="1:10">
      <c r="A218" s="20">
        <f t="shared" si="17"/>
        <v>216</v>
      </c>
      <c r="B218" s="28" t="s">
        <v>1946</v>
      </c>
      <c r="C218" s="36" t="s">
        <v>1959</v>
      </c>
      <c r="D218" s="20">
        <v>152</v>
      </c>
      <c r="E218" s="20">
        <v>152.51</v>
      </c>
      <c r="F218" s="20">
        <f t="shared" si="15"/>
        <v>152.51</v>
      </c>
      <c r="G218" s="20"/>
      <c r="H218" s="20">
        <f t="shared" si="16"/>
        <v>152</v>
      </c>
      <c r="I218" s="20">
        <v>0.51</v>
      </c>
      <c r="J218" s="20">
        <v>152.51</v>
      </c>
    </row>
    <row r="219" s="3" customFormat="1" ht="20" customHeight="1" spans="1:10">
      <c r="A219" s="20">
        <f t="shared" si="17"/>
        <v>217</v>
      </c>
      <c r="B219" s="36" t="s">
        <v>1946</v>
      </c>
      <c r="C219" s="36" t="s">
        <v>1960</v>
      </c>
      <c r="D219" s="20">
        <v>152.51</v>
      </c>
      <c r="E219" s="20">
        <v>152</v>
      </c>
      <c r="F219" s="20">
        <f t="shared" si="15"/>
        <v>152</v>
      </c>
      <c r="G219" s="20"/>
      <c r="H219" s="20">
        <f t="shared" si="16"/>
        <v>152</v>
      </c>
      <c r="I219" s="20"/>
      <c r="J219" s="20">
        <v>152</v>
      </c>
    </row>
    <row r="220" s="3" customFormat="1" ht="20" customHeight="1" spans="1:10">
      <c r="A220" s="20">
        <f t="shared" si="17"/>
        <v>218</v>
      </c>
      <c r="B220" s="28" t="s">
        <v>1946</v>
      </c>
      <c r="C220" s="36" t="s">
        <v>1961</v>
      </c>
      <c r="D220" s="20">
        <v>99</v>
      </c>
      <c r="E220" s="20">
        <v>99</v>
      </c>
      <c r="F220" s="20">
        <f t="shared" si="15"/>
        <v>99</v>
      </c>
      <c r="G220" s="20"/>
      <c r="H220" s="20">
        <f t="shared" si="16"/>
        <v>99</v>
      </c>
      <c r="I220" s="20"/>
      <c r="J220" s="20">
        <v>99</v>
      </c>
    </row>
    <row r="221" s="3" customFormat="1" ht="20" customHeight="1" spans="1:10">
      <c r="A221" s="20">
        <f t="shared" si="17"/>
        <v>219</v>
      </c>
      <c r="B221" s="28" t="s">
        <v>1946</v>
      </c>
      <c r="C221" s="36" t="s">
        <v>1795</v>
      </c>
      <c r="D221" s="20"/>
      <c r="E221" s="20">
        <v>137.5</v>
      </c>
      <c r="F221" s="20">
        <f t="shared" si="15"/>
        <v>137.5</v>
      </c>
      <c r="G221" s="20"/>
      <c r="H221" s="20">
        <f t="shared" si="16"/>
        <v>137.5</v>
      </c>
      <c r="I221" s="20"/>
      <c r="J221" s="20">
        <v>137.5</v>
      </c>
    </row>
    <row r="222" s="3" customFormat="1" ht="20" customHeight="1" spans="1:10">
      <c r="A222" s="20">
        <f t="shared" si="17"/>
        <v>220</v>
      </c>
      <c r="B222" s="28" t="s">
        <v>1962</v>
      </c>
      <c r="C222" s="36" t="s">
        <v>1963</v>
      </c>
      <c r="D222" s="20"/>
      <c r="E222" s="20">
        <v>230</v>
      </c>
      <c r="F222" s="20">
        <f t="shared" si="15"/>
        <v>230</v>
      </c>
      <c r="G222" s="20"/>
      <c r="H222" s="20">
        <f t="shared" si="16"/>
        <v>230</v>
      </c>
      <c r="I222" s="20"/>
      <c r="J222" s="20">
        <v>230</v>
      </c>
    </row>
    <row r="223" s="3" customFormat="1" ht="20" customHeight="1" spans="1:10">
      <c r="A223" s="20">
        <f t="shared" si="17"/>
        <v>221</v>
      </c>
      <c r="B223" s="28" t="s">
        <v>1962</v>
      </c>
      <c r="C223" s="36" t="s">
        <v>1910</v>
      </c>
      <c r="D223" s="20"/>
      <c r="E223" s="20">
        <v>291</v>
      </c>
      <c r="F223" s="20">
        <f t="shared" si="15"/>
        <v>291</v>
      </c>
      <c r="G223" s="20"/>
      <c r="H223" s="20">
        <f t="shared" si="16"/>
        <v>291</v>
      </c>
      <c r="I223" s="20"/>
      <c r="J223" s="20">
        <v>291.2</v>
      </c>
    </row>
    <row r="224" s="3" customFormat="1" ht="20" customHeight="1" spans="1:10">
      <c r="A224" s="20">
        <f t="shared" si="17"/>
        <v>222</v>
      </c>
      <c r="B224" s="28" t="s">
        <v>1962</v>
      </c>
      <c r="C224" s="36" t="s">
        <v>1964</v>
      </c>
      <c r="D224" s="20"/>
      <c r="E224" s="20">
        <v>350</v>
      </c>
      <c r="F224" s="20">
        <f t="shared" si="15"/>
        <v>350</v>
      </c>
      <c r="G224" s="20"/>
      <c r="H224" s="20">
        <f t="shared" si="16"/>
        <v>350</v>
      </c>
      <c r="I224" s="20"/>
      <c r="J224" s="20">
        <v>350</v>
      </c>
    </row>
    <row r="225" s="3" customFormat="1" ht="20" customHeight="1" spans="1:10">
      <c r="A225" s="20">
        <f t="shared" si="17"/>
        <v>223</v>
      </c>
      <c r="B225" s="28" t="s">
        <v>1962</v>
      </c>
      <c r="C225" s="36" t="s">
        <v>1965</v>
      </c>
      <c r="D225" s="20"/>
      <c r="E225" s="20">
        <v>336</v>
      </c>
      <c r="F225" s="20">
        <f t="shared" si="15"/>
        <v>336</v>
      </c>
      <c r="G225" s="20"/>
      <c r="H225" s="20">
        <f t="shared" si="16"/>
        <v>336</v>
      </c>
      <c r="I225" s="20"/>
      <c r="J225" s="20">
        <v>336</v>
      </c>
    </row>
    <row r="226" s="3" customFormat="1" ht="20" customHeight="1" spans="1:10">
      <c r="A226" s="20">
        <f t="shared" si="17"/>
        <v>224</v>
      </c>
      <c r="B226" s="28" t="s">
        <v>1962</v>
      </c>
      <c r="C226" s="36" t="s">
        <v>1966</v>
      </c>
      <c r="D226" s="20"/>
      <c r="E226" s="20">
        <v>382.3</v>
      </c>
      <c r="F226" s="20">
        <f t="shared" si="15"/>
        <v>382.3</v>
      </c>
      <c r="G226" s="20"/>
      <c r="H226" s="20">
        <f t="shared" si="16"/>
        <v>280.3</v>
      </c>
      <c r="I226" s="20">
        <f>382.3-280.3</f>
        <v>102</v>
      </c>
      <c r="J226" s="20">
        <v>382.3</v>
      </c>
    </row>
    <row r="227" s="3" customFormat="1" ht="20" customHeight="1" spans="1:10">
      <c r="A227" s="20">
        <f t="shared" si="17"/>
        <v>225</v>
      </c>
      <c r="B227" s="28" t="s">
        <v>1962</v>
      </c>
      <c r="C227" s="36" t="s">
        <v>1967</v>
      </c>
      <c r="D227" s="20">
        <v>552.4</v>
      </c>
      <c r="E227" s="20">
        <v>531</v>
      </c>
      <c r="F227" s="20">
        <f t="shared" si="15"/>
        <v>531</v>
      </c>
      <c r="G227" s="20"/>
      <c r="H227" s="20">
        <f t="shared" si="16"/>
        <v>531</v>
      </c>
      <c r="I227" s="20"/>
      <c r="J227" s="20">
        <v>531.3</v>
      </c>
    </row>
    <row r="228" s="3" customFormat="1" ht="20" customHeight="1" spans="1:10">
      <c r="A228" s="20">
        <f t="shared" si="17"/>
        <v>226</v>
      </c>
      <c r="B228" s="28" t="s">
        <v>1962</v>
      </c>
      <c r="C228" s="36" t="s">
        <v>1122</v>
      </c>
      <c r="D228" s="20">
        <v>323</v>
      </c>
      <c r="E228" s="20">
        <v>265</v>
      </c>
      <c r="F228" s="20">
        <f t="shared" si="15"/>
        <v>265</v>
      </c>
      <c r="G228" s="20"/>
      <c r="H228" s="20">
        <f t="shared" si="16"/>
        <v>265</v>
      </c>
      <c r="I228" s="20"/>
      <c r="J228" s="20">
        <v>265</v>
      </c>
    </row>
    <row r="229" s="3" customFormat="1" ht="20" customHeight="1" spans="1:10">
      <c r="A229" s="20">
        <f t="shared" si="17"/>
        <v>227</v>
      </c>
      <c r="B229" s="28" t="s">
        <v>1962</v>
      </c>
      <c r="C229" s="36" t="s">
        <v>1968</v>
      </c>
      <c r="D229" s="20">
        <v>241.25</v>
      </c>
      <c r="E229" s="20">
        <v>402</v>
      </c>
      <c r="F229" s="20">
        <f t="shared" si="15"/>
        <v>402</v>
      </c>
      <c r="G229" s="20"/>
      <c r="H229" s="20">
        <f t="shared" si="16"/>
        <v>160.75</v>
      </c>
      <c r="I229" s="38">
        <v>241.25</v>
      </c>
      <c r="J229" s="20">
        <v>402.55</v>
      </c>
    </row>
    <row r="230" s="3" customFormat="1" ht="20" customHeight="1" spans="1:10">
      <c r="A230" s="20">
        <f t="shared" si="17"/>
        <v>228</v>
      </c>
      <c r="B230" s="28" t="s">
        <v>1962</v>
      </c>
      <c r="C230" s="36" t="s">
        <v>1969</v>
      </c>
      <c r="D230" s="20">
        <v>190</v>
      </c>
      <c r="E230" s="20">
        <v>474</v>
      </c>
      <c r="F230" s="20">
        <f t="shared" si="15"/>
        <v>474</v>
      </c>
      <c r="G230" s="20"/>
      <c r="H230" s="20">
        <f t="shared" si="16"/>
        <v>474</v>
      </c>
      <c r="I230" s="20"/>
      <c r="J230" s="20">
        <v>501.25</v>
      </c>
    </row>
    <row r="231" s="3" customFormat="1" ht="48" customHeight="1" spans="1:10">
      <c r="A231" s="20">
        <f t="shared" si="17"/>
        <v>229</v>
      </c>
      <c r="B231" s="28" t="s">
        <v>1962</v>
      </c>
      <c r="C231" s="36" t="s">
        <v>1873</v>
      </c>
      <c r="D231" s="20"/>
      <c r="E231" s="20">
        <v>99.5</v>
      </c>
      <c r="F231" s="20">
        <f t="shared" si="15"/>
        <v>99.5</v>
      </c>
      <c r="G231" s="20"/>
      <c r="H231" s="20">
        <f t="shared" si="16"/>
        <v>80</v>
      </c>
      <c r="I231" s="20">
        <v>19.5</v>
      </c>
      <c r="J231" s="20">
        <v>99.5</v>
      </c>
    </row>
    <row r="232" s="3" customFormat="1" ht="20" customHeight="1" spans="1:10">
      <c r="A232" s="20">
        <f t="shared" si="17"/>
        <v>230</v>
      </c>
      <c r="B232" s="28" t="s">
        <v>1962</v>
      </c>
      <c r="C232" s="36" t="s">
        <v>1970</v>
      </c>
      <c r="D232" s="20">
        <v>510</v>
      </c>
      <c r="E232" s="20">
        <v>506.7</v>
      </c>
      <c r="F232" s="20">
        <f t="shared" si="15"/>
        <v>506.7</v>
      </c>
      <c r="G232" s="20"/>
      <c r="H232" s="20">
        <f t="shared" si="16"/>
        <v>506.7</v>
      </c>
      <c r="I232" s="20"/>
      <c r="J232" s="20">
        <v>506.7</v>
      </c>
    </row>
    <row r="233" s="3" customFormat="1" ht="20" customHeight="1" spans="1:10">
      <c r="A233" s="20">
        <f t="shared" si="17"/>
        <v>231</v>
      </c>
      <c r="B233" s="28" t="s">
        <v>1962</v>
      </c>
      <c r="C233" s="36" t="s">
        <v>1971</v>
      </c>
      <c r="D233" s="20"/>
      <c r="E233" s="20">
        <v>348</v>
      </c>
      <c r="F233" s="20">
        <f t="shared" si="15"/>
        <v>348</v>
      </c>
      <c r="G233" s="20"/>
      <c r="H233" s="20">
        <f t="shared" si="16"/>
        <v>348</v>
      </c>
      <c r="I233" s="20"/>
      <c r="J233" s="20">
        <v>348</v>
      </c>
    </row>
    <row r="234" s="3" customFormat="1" ht="20" customHeight="1" spans="1:10">
      <c r="A234" s="20">
        <f t="shared" si="17"/>
        <v>232</v>
      </c>
      <c r="B234" s="28" t="s">
        <v>1962</v>
      </c>
      <c r="C234" s="36" t="s">
        <v>1766</v>
      </c>
      <c r="D234" s="20"/>
      <c r="E234" s="20">
        <v>1466.31</v>
      </c>
      <c r="F234" s="20">
        <f t="shared" si="15"/>
        <v>1466.31</v>
      </c>
      <c r="G234" s="20"/>
      <c r="H234" s="20">
        <f t="shared" si="16"/>
        <v>1404.39</v>
      </c>
      <c r="I234" s="20">
        <v>61.92</v>
      </c>
      <c r="J234" s="20">
        <v>1466.31</v>
      </c>
    </row>
    <row r="235" s="3" customFormat="1" ht="20" customHeight="1" spans="1:10">
      <c r="A235" s="20">
        <f t="shared" si="17"/>
        <v>233</v>
      </c>
      <c r="B235" s="28" t="s">
        <v>1962</v>
      </c>
      <c r="C235" s="36" t="s">
        <v>1972</v>
      </c>
      <c r="D235" s="20">
        <v>940</v>
      </c>
      <c r="E235" s="20">
        <v>1059.92</v>
      </c>
      <c r="F235" s="20">
        <f t="shared" si="15"/>
        <v>1059.92</v>
      </c>
      <c r="G235" s="20"/>
      <c r="H235" s="20">
        <f t="shared" si="16"/>
        <v>1059.92</v>
      </c>
      <c r="I235" s="20"/>
      <c r="J235" s="20">
        <v>1059.92</v>
      </c>
    </row>
    <row r="236" s="3" customFormat="1" ht="20" customHeight="1" spans="1:10">
      <c r="A236" s="20">
        <f t="shared" si="17"/>
        <v>234</v>
      </c>
      <c r="B236" s="28" t="s">
        <v>1962</v>
      </c>
      <c r="C236" s="36" t="s">
        <v>1973</v>
      </c>
      <c r="D236" s="20"/>
      <c r="E236" s="20">
        <v>28.2</v>
      </c>
      <c r="F236" s="20">
        <f t="shared" si="15"/>
        <v>28.2</v>
      </c>
      <c r="G236" s="20"/>
      <c r="H236" s="20">
        <f t="shared" si="16"/>
        <v>28.2</v>
      </c>
      <c r="I236" s="20"/>
      <c r="J236" s="20">
        <v>28.2</v>
      </c>
    </row>
    <row r="237" s="3" customFormat="1" ht="20" customHeight="1" spans="1:10">
      <c r="A237" s="20">
        <f t="shared" si="17"/>
        <v>235</v>
      </c>
      <c r="B237" s="28" t="s">
        <v>1962</v>
      </c>
      <c r="C237" s="36" t="s">
        <v>1974</v>
      </c>
      <c r="D237" s="20">
        <v>471.44</v>
      </c>
      <c r="E237" s="20">
        <v>516.2</v>
      </c>
      <c r="F237" s="20">
        <f t="shared" si="15"/>
        <v>516.2</v>
      </c>
      <c r="G237" s="20"/>
      <c r="H237" s="20">
        <f t="shared" si="16"/>
        <v>516.2</v>
      </c>
      <c r="I237" s="20"/>
      <c r="J237" s="20">
        <v>516.2</v>
      </c>
    </row>
    <row r="238" s="3" customFormat="1" ht="20" customHeight="1" spans="1:10">
      <c r="A238" s="20">
        <f t="shared" si="17"/>
        <v>236</v>
      </c>
      <c r="B238" s="28" t="s">
        <v>1962</v>
      </c>
      <c r="C238" s="36" t="s">
        <v>1975</v>
      </c>
      <c r="D238" s="20">
        <v>515</v>
      </c>
      <c r="E238" s="20">
        <v>678.42</v>
      </c>
      <c r="F238" s="20">
        <f t="shared" si="15"/>
        <v>678.42</v>
      </c>
      <c r="G238" s="20"/>
      <c r="H238" s="20">
        <f t="shared" si="16"/>
        <v>678.42</v>
      </c>
      <c r="I238" s="20"/>
      <c r="J238" s="20">
        <v>678.42</v>
      </c>
    </row>
    <row r="239" s="3" customFormat="1" ht="30" customHeight="1" spans="1:10">
      <c r="A239" s="20">
        <f t="shared" si="17"/>
        <v>237</v>
      </c>
      <c r="B239" s="28" t="s">
        <v>1962</v>
      </c>
      <c r="C239" s="36" t="s">
        <v>1976</v>
      </c>
      <c r="D239" s="20"/>
      <c r="E239" s="20">
        <v>572</v>
      </c>
      <c r="F239" s="20">
        <f t="shared" si="15"/>
        <v>572</v>
      </c>
      <c r="G239" s="20"/>
      <c r="H239" s="20">
        <f t="shared" si="16"/>
        <v>543.4</v>
      </c>
      <c r="I239" s="20">
        <v>28.6</v>
      </c>
      <c r="J239" s="20">
        <v>572</v>
      </c>
    </row>
    <row r="240" s="3" customFormat="1" ht="30" customHeight="1" spans="1:10">
      <c r="A240" s="20">
        <f t="shared" si="17"/>
        <v>238</v>
      </c>
      <c r="B240" s="28" t="s">
        <v>1962</v>
      </c>
      <c r="C240" s="36" t="s">
        <v>1977</v>
      </c>
      <c r="D240" s="20">
        <v>250</v>
      </c>
      <c r="E240" s="20">
        <v>262.29</v>
      </c>
      <c r="F240" s="20">
        <f t="shared" si="15"/>
        <v>262.29</v>
      </c>
      <c r="G240" s="20"/>
      <c r="H240" s="20">
        <f t="shared" si="16"/>
        <v>250</v>
      </c>
      <c r="I240" s="20">
        <v>12.29</v>
      </c>
      <c r="J240" s="20">
        <v>262.29</v>
      </c>
    </row>
    <row r="241" s="3" customFormat="1" ht="20" customHeight="1" spans="1:10">
      <c r="A241" s="20">
        <f t="shared" si="17"/>
        <v>239</v>
      </c>
      <c r="B241" s="28" t="s">
        <v>1962</v>
      </c>
      <c r="C241" s="36" t="s">
        <v>1978</v>
      </c>
      <c r="D241" s="20"/>
      <c r="E241" s="20">
        <v>282</v>
      </c>
      <c r="F241" s="20">
        <f t="shared" si="15"/>
        <v>282</v>
      </c>
      <c r="G241" s="20"/>
      <c r="H241" s="20">
        <f t="shared" si="16"/>
        <v>282</v>
      </c>
      <c r="I241" s="20"/>
      <c r="J241" s="20">
        <v>282</v>
      </c>
    </row>
    <row r="242" s="3" customFormat="1" ht="20" customHeight="1" spans="1:10">
      <c r="A242" s="20">
        <f t="shared" si="17"/>
        <v>240</v>
      </c>
      <c r="B242" s="28" t="s">
        <v>1962</v>
      </c>
      <c r="C242" s="36" t="s">
        <v>1979</v>
      </c>
      <c r="D242" s="20">
        <v>200</v>
      </c>
      <c r="E242" s="20"/>
      <c r="F242" s="20"/>
      <c r="G242" s="20">
        <v>2.67</v>
      </c>
      <c r="H242" s="20">
        <f t="shared" si="16"/>
        <v>2.67</v>
      </c>
      <c r="I242" s="20"/>
      <c r="J242" s="20">
        <v>300</v>
      </c>
    </row>
    <row r="243" s="3" customFormat="1" ht="20" customHeight="1" spans="1:10">
      <c r="A243" s="20">
        <f t="shared" si="17"/>
        <v>241</v>
      </c>
      <c r="B243" s="28" t="s">
        <v>1980</v>
      </c>
      <c r="C243" s="36" t="s">
        <v>1981</v>
      </c>
      <c r="D243" s="20"/>
      <c r="E243" s="20">
        <v>41</v>
      </c>
      <c r="F243" s="20">
        <f t="shared" ref="F243:F268" si="18">E243</f>
        <v>41</v>
      </c>
      <c r="G243" s="20"/>
      <c r="H243" s="20">
        <f t="shared" si="16"/>
        <v>40.48</v>
      </c>
      <c r="I243" s="20">
        <v>0.52</v>
      </c>
      <c r="J243" s="20">
        <v>41.52</v>
      </c>
    </row>
    <row r="244" s="3" customFormat="1" ht="20" customHeight="1" spans="1:10">
      <c r="A244" s="20">
        <f t="shared" si="17"/>
        <v>242</v>
      </c>
      <c r="B244" s="28" t="s">
        <v>1980</v>
      </c>
      <c r="C244" s="36" t="s">
        <v>1982</v>
      </c>
      <c r="D244" s="20">
        <v>202</v>
      </c>
      <c r="E244" s="20">
        <v>260</v>
      </c>
      <c r="F244" s="20">
        <f t="shared" si="18"/>
        <v>260</v>
      </c>
      <c r="G244" s="20"/>
      <c r="H244" s="20">
        <f t="shared" si="16"/>
        <v>260</v>
      </c>
      <c r="I244" s="20"/>
      <c r="J244" s="20">
        <v>440.94</v>
      </c>
    </row>
    <row r="245" s="3" customFormat="1" ht="20" customHeight="1" spans="1:10">
      <c r="A245" s="20">
        <f t="shared" si="17"/>
        <v>243</v>
      </c>
      <c r="B245" s="28" t="s">
        <v>1980</v>
      </c>
      <c r="C245" s="36" t="s">
        <v>1983</v>
      </c>
      <c r="D245" s="20"/>
      <c r="E245" s="20">
        <v>203</v>
      </c>
      <c r="F245" s="20">
        <f t="shared" si="18"/>
        <v>203</v>
      </c>
      <c r="G245" s="20"/>
      <c r="H245" s="20">
        <f t="shared" si="16"/>
        <v>203</v>
      </c>
      <c r="I245" s="20"/>
      <c r="J245" s="20">
        <v>205.11</v>
      </c>
    </row>
    <row r="246" s="3" customFormat="1" ht="40" customHeight="1" spans="1:10">
      <c r="A246" s="20">
        <f t="shared" si="17"/>
        <v>244</v>
      </c>
      <c r="B246" s="28" t="s">
        <v>1980</v>
      </c>
      <c r="C246" s="36" t="s">
        <v>1886</v>
      </c>
      <c r="D246" s="20"/>
      <c r="E246" s="20">
        <v>235</v>
      </c>
      <c r="F246" s="20">
        <f t="shared" si="18"/>
        <v>235</v>
      </c>
      <c r="G246" s="20"/>
      <c r="H246" s="20">
        <f t="shared" si="16"/>
        <v>132.46</v>
      </c>
      <c r="I246" s="38">
        <v>102.54</v>
      </c>
      <c r="J246" s="20">
        <v>253.61</v>
      </c>
    </row>
    <row r="247" s="3" customFormat="1" ht="20" customHeight="1" spans="1:10">
      <c r="A247" s="20">
        <f t="shared" si="17"/>
        <v>245</v>
      </c>
      <c r="B247" s="28" t="s">
        <v>1980</v>
      </c>
      <c r="C247" s="36" t="s">
        <v>1984</v>
      </c>
      <c r="D247" s="20">
        <v>152</v>
      </c>
      <c r="E247" s="20">
        <v>175</v>
      </c>
      <c r="F247" s="20">
        <f t="shared" si="18"/>
        <v>175</v>
      </c>
      <c r="G247" s="20"/>
      <c r="H247" s="20">
        <f t="shared" si="16"/>
        <v>175</v>
      </c>
      <c r="I247" s="20"/>
      <c r="J247" s="20">
        <v>176.06</v>
      </c>
    </row>
    <row r="248" s="3" customFormat="1" ht="34" customHeight="1" spans="1:10">
      <c r="A248" s="20">
        <f t="shared" si="17"/>
        <v>246</v>
      </c>
      <c r="B248" s="28" t="s">
        <v>1980</v>
      </c>
      <c r="C248" s="36" t="s">
        <v>1985</v>
      </c>
      <c r="D248" s="20">
        <v>740</v>
      </c>
      <c r="E248" s="20">
        <v>560</v>
      </c>
      <c r="F248" s="20">
        <f t="shared" si="18"/>
        <v>560</v>
      </c>
      <c r="G248" s="20"/>
      <c r="H248" s="20">
        <f t="shared" si="16"/>
        <v>556.03</v>
      </c>
      <c r="I248" s="20">
        <v>3.97</v>
      </c>
      <c r="J248" s="20">
        <v>560.37</v>
      </c>
    </row>
    <row r="249" s="3" customFormat="1" ht="20" customHeight="1" spans="1:10">
      <c r="A249" s="20">
        <f t="shared" si="17"/>
        <v>247</v>
      </c>
      <c r="B249" s="28" t="s">
        <v>1980</v>
      </c>
      <c r="C249" s="36" t="s">
        <v>1986</v>
      </c>
      <c r="D249" s="20"/>
      <c r="E249" s="20">
        <v>105</v>
      </c>
      <c r="F249" s="20">
        <f t="shared" si="18"/>
        <v>105</v>
      </c>
      <c r="G249" s="20">
        <v>33.34</v>
      </c>
      <c r="H249" s="20">
        <f t="shared" si="16"/>
        <v>138.34</v>
      </c>
      <c r="I249" s="20"/>
      <c r="J249" s="20">
        <v>265.16</v>
      </c>
    </row>
    <row r="250" s="3" customFormat="1" ht="20" customHeight="1" spans="1:10">
      <c r="A250" s="20">
        <f t="shared" si="17"/>
        <v>248</v>
      </c>
      <c r="B250" s="28" t="s">
        <v>1980</v>
      </c>
      <c r="C250" s="36" t="s">
        <v>1884</v>
      </c>
      <c r="D250" s="20">
        <v>450</v>
      </c>
      <c r="E250" s="20">
        <v>480</v>
      </c>
      <c r="F250" s="20">
        <f t="shared" si="18"/>
        <v>480</v>
      </c>
      <c r="G250" s="20"/>
      <c r="H250" s="20">
        <f t="shared" si="16"/>
        <v>480</v>
      </c>
      <c r="I250" s="20"/>
      <c r="J250" s="20">
        <v>487.54</v>
      </c>
    </row>
    <row r="251" s="3" customFormat="1" ht="20" customHeight="1" spans="1:10">
      <c r="A251" s="20">
        <f t="shared" si="17"/>
        <v>249</v>
      </c>
      <c r="B251" s="28" t="s">
        <v>1980</v>
      </c>
      <c r="C251" s="36" t="s">
        <v>1987</v>
      </c>
      <c r="D251" s="20">
        <v>263</v>
      </c>
      <c r="E251" s="20">
        <v>161</v>
      </c>
      <c r="F251" s="20">
        <f t="shared" si="18"/>
        <v>161</v>
      </c>
      <c r="G251" s="20"/>
      <c r="H251" s="20">
        <f t="shared" si="16"/>
        <v>161</v>
      </c>
      <c r="I251" s="20"/>
      <c r="J251" s="20">
        <v>161.74</v>
      </c>
    </row>
    <row r="252" s="3" customFormat="1" ht="20" customHeight="1" spans="1:10">
      <c r="A252" s="20">
        <f t="shared" si="17"/>
        <v>250</v>
      </c>
      <c r="B252" s="28" t="s">
        <v>1980</v>
      </c>
      <c r="C252" s="36" t="s">
        <v>1988</v>
      </c>
      <c r="D252" s="20">
        <v>898</v>
      </c>
      <c r="E252" s="20">
        <v>390</v>
      </c>
      <c r="F252" s="20">
        <f t="shared" si="18"/>
        <v>390</v>
      </c>
      <c r="G252" s="20"/>
      <c r="H252" s="20">
        <f t="shared" si="16"/>
        <v>284.84</v>
      </c>
      <c r="I252" s="20">
        <v>105.16</v>
      </c>
      <c r="J252" s="20">
        <v>401.37</v>
      </c>
    </row>
    <row r="253" s="3" customFormat="1" ht="20" customHeight="1" spans="1:10">
      <c r="A253" s="20">
        <f t="shared" si="17"/>
        <v>251</v>
      </c>
      <c r="B253" s="28" t="s">
        <v>1980</v>
      </c>
      <c r="C253" s="36" t="s">
        <v>1989</v>
      </c>
      <c r="D253" s="20">
        <v>300</v>
      </c>
      <c r="E253" s="20">
        <v>378.5</v>
      </c>
      <c r="F253" s="20">
        <f t="shared" si="18"/>
        <v>378.5</v>
      </c>
      <c r="G253" s="20"/>
      <c r="H253" s="20">
        <f t="shared" si="16"/>
        <v>300</v>
      </c>
      <c r="I253" s="20">
        <v>78.5</v>
      </c>
      <c r="J253" s="20">
        <v>390.582</v>
      </c>
    </row>
    <row r="254" s="3" customFormat="1" ht="20" customHeight="1" spans="1:10">
      <c r="A254" s="20">
        <f t="shared" si="17"/>
        <v>252</v>
      </c>
      <c r="B254" s="28" t="s">
        <v>1980</v>
      </c>
      <c r="C254" s="36" t="s">
        <v>1990</v>
      </c>
      <c r="D254" s="20">
        <v>180</v>
      </c>
      <c r="E254" s="20">
        <v>196</v>
      </c>
      <c r="F254" s="20">
        <f t="shared" si="18"/>
        <v>196</v>
      </c>
      <c r="G254" s="20"/>
      <c r="H254" s="20">
        <f t="shared" si="16"/>
        <v>195</v>
      </c>
      <c r="I254" s="20">
        <v>1</v>
      </c>
      <c r="J254" s="20">
        <v>388.412</v>
      </c>
    </row>
    <row r="255" s="3" customFormat="1" ht="20" customHeight="1" spans="1:10">
      <c r="A255" s="20">
        <f t="shared" si="17"/>
        <v>253</v>
      </c>
      <c r="B255" s="28" t="s">
        <v>1980</v>
      </c>
      <c r="C255" s="36" t="s">
        <v>1818</v>
      </c>
      <c r="D255" s="20">
        <v>510</v>
      </c>
      <c r="E255" s="20">
        <v>540</v>
      </c>
      <c r="F255" s="20">
        <f t="shared" si="18"/>
        <v>540</v>
      </c>
      <c r="G255" s="20"/>
      <c r="H255" s="20">
        <f t="shared" si="16"/>
        <v>540</v>
      </c>
      <c r="I255" s="20"/>
      <c r="J255" s="20">
        <v>544.37</v>
      </c>
    </row>
    <row r="256" s="3" customFormat="1" ht="20" customHeight="1" spans="1:10">
      <c r="A256" s="20">
        <f t="shared" si="17"/>
        <v>254</v>
      </c>
      <c r="B256" s="28" t="s">
        <v>1980</v>
      </c>
      <c r="C256" s="36" t="s">
        <v>1832</v>
      </c>
      <c r="D256" s="20">
        <v>479</v>
      </c>
      <c r="E256" s="20">
        <v>494</v>
      </c>
      <c r="F256" s="20">
        <f t="shared" si="18"/>
        <v>494</v>
      </c>
      <c r="G256" s="20"/>
      <c r="H256" s="20">
        <f t="shared" si="16"/>
        <v>479</v>
      </c>
      <c r="I256" s="20">
        <v>15</v>
      </c>
      <c r="J256" s="20">
        <v>508.09</v>
      </c>
    </row>
    <row r="257" s="3" customFormat="1" ht="20" customHeight="1" spans="1:10">
      <c r="A257" s="20">
        <f t="shared" si="17"/>
        <v>255</v>
      </c>
      <c r="B257" s="28" t="s">
        <v>1980</v>
      </c>
      <c r="C257" s="36" t="s">
        <v>1991</v>
      </c>
      <c r="D257" s="20"/>
      <c r="E257" s="20">
        <v>605</v>
      </c>
      <c r="F257" s="20">
        <f t="shared" si="18"/>
        <v>605</v>
      </c>
      <c r="G257" s="20"/>
      <c r="H257" s="20">
        <f t="shared" si="16"/>
        <v>605</v>
      </c>
      <c r="I257" s="20"/>
      <c r="J257" s="20">
        <v>612.21</v>
      </c>
    </row>
    <row r="258" s="3" customFormat="1" ht="20" customHeight="1" spans="1:10">
      <c r="A258" s="20">
        <f t="shared" si="17"/>
        <v>256</v>
      </c>
      <c r="B258" s="28" t="s">
        <v>1980</v>
      </c>
      <c r="C258" s="36" t="s">
        <v>1992</v>
      </c>
      <c r="D258" s="20"/>
      <c r="E258" s="20">
        <v>1018</v>
      </c>
      <c r="F258" s="20">
        <f t="shared" si="18"/>
        <v>1018</v>
      </c>
      <c r="G258" s="20"/>
      <c r="H258" s="20">
        <f t="shared" si="16"/>
        <v>1018</v>
      </c>
      <c r="I258" s="20"/>
      <c r="J258" s="20">
        <v>1054.71</v>
      </c>
    </row>
    <row r="259" s="3" customFormat="1" ht="20" customHeight="1" spans="1:10">
      <c r="A259" s="20">
        <f t="shared" si="17"/>
        <v>257</v>
      </c>
      <c r="B259" s="28" t="s">
        <v>1980</v>
      </c>
      <c r="C259" s="36" t="s">
        <v>1971</v>
      </c>
      <c r="D259" s="20"/>
      <c r="E259" s="20">
        <v>408</v>
      </c>
      <c r="F259" s="20">
        <f t="shared" si="18"/>
        <v>408</v>
      </c>
      <c r="G259" s="20"/>
      <c r="H259" s="20">
        <f t="shared" si="16"/>
        <v>408</v>
      </c>
      <c r="I259" s="20"/>
      <c r="J259" s="20">
        <v>453.81</v>
      </c>
    </row>
    <row r="260" s="3" customFormat="1" ht="20" customHeight="1" spans="1:10">
      <c r="A260" s="20">
        <f t="shared" si="17"/>
        <v>258</v>
      </c>
      <c r="B260" s="28" t="s">
        <v>1980</v>
      </c>
      <c r="C260" s="36" t="s">
        <v>1970</v>
      </c>
      <c r="D260" s="20"/>
      <c r="E260" s="20">
        <v>410</v>
      </c>
      <c r="F260" s="20">
        <f t="shared" si="18"/>
        <v>410</v>
      </c>
      <c r="G260" s="20"/>
      <c r="H260" s="20">
        <f t="shared" si="16"/>
        <v>410</v>
      </c>
      <c r="I260" s="20"/>
      <c r="J260" s="20">
        <v>415.15</v>
      </c>
    </row>
    <row r="261" s="3" customFormat="1" ht="20" customHeight="1" spans="1:10">
      <c r="A261" s="20">
        <f t="shared" si="17"/>
        <v>259</v>
      </c>
      <c r="B261" s="28" t="s">
        <v>1980</v>
      </c>
      <c r="C261" s="36" t="s">
        <v>1879</v>
      </c>
      <c r="D261" s="20"/>
      <c r="E261" s="20">
        <v>253</v>
      </c>
      <c r="F261" s="20">
        <f t="shared" si="18"/>
        <v>253</v>
      </c>
      <c r="G261" s="20"/>
      <c r="H261" s="20">
        <f t="shared" si="16"/>
        <v>253</v>
      </c>
      <c r="I261" s="20"/>
      <c r="J261" s="20">
        <v>253.4</v>
      </c>
    </row>
    <row r="262" s="3" customFormat="1" ht="20" customHeight="1" spans="1:10">
      <c r="A262" s="20">
        <f t="shared" si="17"/>
        <v>260</v>
      </c>
      <c r="B262" s="28" t="s">
        <v>1980</v>
      </c>
      <c r="C262" s="36" t="s">
        <v>1122</v>
      </c>
      <c r="D262" s="20">
        <v>502</v>
      </c>
      <c r="E262" s="20">
        <v>466</v>
      </c>
      <c r="F262" s="20">
        <f t="shared" si="18"/>
        <v>466</v>
      </c>
      <c r="G262" s="20">
        <v>344.1</v>
      </c>
      <c r="H262" s="20">
        <f t="shared" si="16"/>
        <v>810.1</v>
      </c>
      <c r="I262" s="20"/>
      <c r="J262" s="20">
        <v>466.88</v>
      </c>
    </row>
    <row r="263" s="3" customFormat="1" ht="20" customHeight="1" spans="1:10">
      <c r="A263" s="20">
        <f t="shared" si="17"/>
        <v>261</v>
      </c>
      <c r="B263" s="28" t="s">
        <v>1980</v>
      </c>
      <c r="C263" s="36" t="s">
        <v>1993</v>
      </c>
      <c r="D263" s="20">
        <v>356</v>
      </c>
      <c r="E263" s="20">
        <v>579.3</v>
      </c>
      <c r="F263" s="20">
        <f t="shared" si="18"/>
        <v>579.3</v>
      </c>
      <c r="G263" s="20"/>
      <c r="H263" s="20">
        <f t="shared" si="16"/>
        <v>579.3</v>
      </c>
      <c r="I263" s="20"/>
      <c r="J263" s="20">
        <v>583.49</v>
      </c>
    </row>
    <row r="264" s="3" customFormat="1" ht="20" customHeight="1" spans="1:10">
      <c r="A264" s="20">
        <f t="shared" si="17"/>
        <v>262</v>
      </c>
      <c r="B264" s="28" t="s">
        <v>1980</v>
      </c>
      <c r="C264" s="36" t="s">
        <v>1994</v>
      </c>
      <c r="D264" s="20"/>
      <c r="E264" s="20">
        <v>485</v>
      </c>
      <c r="F264" s="20">
        <f t="shared" si="18"/>
        <v>485</v>
      </c>
      <c r="G264" s="20"/>
      <c r="H264" s="20">
        <f t="shared" si="16"/>
        <v>310</v>
      </c>
      <c r="I264" s="20">
        <v>175</v>
      </c>
      <c r="J264" s="20">
        <v>486.26</v>
      </c>
    </row>
    <row r="265" s="3" customFormat="1" ht="20" customHeight="1" spans="1:10">
      <c r="A265" s="20">
        <f t="shared" si="17"/>
        <v>263</v>
      </c>
      <c r="B265" s="28" t="s">
        <v>1995</v>
      </c>
      <c r="C265" s="36" t="s">
        <v>1996</v>
      </c>
      <c r="D265" s="20">
        <v>670</v>
      </c>
      <c r="E265" s="20">
        <v>220</v>
      </c>
      <c r="F265" s="20">
        <f t="shared" si="18"/>
        <v>220</v>
      </c>
      <c r="G265" s="20"/>
      <c r="H265" s="20">
        <f t="shared" si="16"/>
        <v>220</v>
      </c>
      <c r="I265" s="20"/>
      <c r="J265" s="20">
        <v>5120</v>
      </c>
    </row>
    <row r="266" s="3" customFormat="1" ht="20" customHeight="1" spans="1:10">
      <c r="A266" s="20">
        <f t="shared" si="17"/>
        <v>264</v>
      </c>
      <c r="B266" s="28" t="s">
        <v>1995</v>
      </c>
      <c r="C266" s="36" t="s">
        <v>1997</v>
      </c>
      <c r="D266" s="20">
        <v>123</v>
      </c>
      <c r="E266" s="20">
        <v>133</v>
      </c>
      <c r="F266" s="20">
        <f t="shared" si="18"/>
        <v>133</v>
      </c>
      <c r="G266" s="20"/>
      <c r="H266" s="20">
        <f t="shared" si="16"/>
        <v>123</v>
      </c>
      <c r="I266" s="20">
        <v>10</v>
      </c>
      <c r="J266" s="20">
        <v>133</v>
      </c>
    </row>
    <row r="267" s="3" customFormat="1" ht="20" customHeight="1" spans="1:10">
      <c r="A267" s="20">
        <f t="shared" si="17"/>
        <v>265</v>
      </c>
      <c r="B267" s="28" t="s">
        <v>1995</v>
      </c>
      <c r="C267" s="36" t="s">
        <v>1998</v>
      </c>
      <c r="D267" s="20">
        <v>84.23</v>
      </c>
      <c r="E267" s="20">
        <v>83.73</v>
      </c>
      <c r="F267" s="20">
        <f t="shared" si="18"/>
        <v>83.73</v>
      </c>
      <c r="G267" s="20"/>
      <c r="H267" s="20">
        <f t="shared" si="16"/>
        <v>83.73</v>
      </c>
      <c r="I267" s="20"/>
      <c r="J267" s="20">
        <v>83.73</v>
      </c>
    </row>
    <row r="268" s="3" customFormat="1" ht="20" customHeight="1" spans="1:10">
      <c r="A268" s="20">
        <f t="shared" si="17"/>
        <v>266</v>
      </c>
      <c r="B268" s="28" t="s">
        <v>1995</v>
      </c>
      <c r="C268" s="36" t="s">
        <v>1999</v>
      </c>
      <c r="D268" s="20">
        <v>380.06</v>
      </c>
      <c r="E268" s="20">
        <v>380.06</v>
      </c>
      <c r="F268" s="20">
        <f t="shared" si="18"/>
        <v>380.06</v>
      </c>
      <c r="G268" s="20"/>
      <c r="H268" s="20">
        <f>E268+G268-I268</f>
        <v>380.06</v>
      </c>
      <c r="I268" s="20"/>
      <c r="J268" s="20">
        <v>380.06</v>
      </c>
    </row>
    <row r="269" s="3" customFormat="1" ht="20" customHeight="1" spans="1:10">
      <c r="A269" s="20">
        <f>ROW()-2</f>
        <v>267</v>
      </c>
      <c r="B269" s="28" t="s">
        <v>1995</v>
      </c>
      <c r="C269" s="36" t="s">
        <v>2000</v>
      </c>
      <c r="D269" s="20">
        <v>188.7</v>
      </c>
      <c r="E269" s="20">
        <v>57</v>
      </c>
      <c r="F269" s="20">
        <f t="shared" ref="F269:F332" si="19">E269</f>
        <v>57</v>
      </c>
      <c r="G269" s="20"/>
      <c r="H269" s="20">
        <f t="shared" ref="H269:H332" si="20">E269+G269-I269</f>
        <v>57</v>
      </c>
      <c r="I269" s="20"/>
      <c r="J269" s="20">
        <v>57</v>
      </c>
    </row>
    <row r="270" s="3" customFormat="1" ht="20" customHeight="1" spans="1:10">
      <c r="A270" s="20">
        <f t="shared" ref="A270:A333" si="21">ROW()-2</f>
        <v>268</v>
      </c>
      <c r="B270" s="28" t="s">
        <v>1995</v>
      </c>
      <c r="C270" s="36" t="s">
        <v>2001</v>
      </c>
      <c r="D270" s="20"/>
      <c r="E270" s="20">
        <v>131.7</v>
      </c>
      <c r="F270" s="20">
        <f t="shared" si="19"/>
        <v>131.7</v>
      </c>
      <c r="G270" s="20"/>
      <c r="H270" s="20">
        <f t="shared" si="20"/>
        <v>131.7</v>
      </c>
      <c r="I270" s="20"/>
      <c r="J270" s="20">
        <v>131.7</v>
      </c>
    </row>
    <row r="271" s="3" customFormat="1" ht="20" customHeight="1" spans="1:10">
      <c r="A271" s="20">
        <f t="shared" si="21"/>
        <v>269</v>
      </c>
      <c r="B271" s="28" t="s">
        <v>1995</v>
      </c>
      <c r="C271" s="36" t="s">
        <v>1803</v>
      </c>
      <c r="D271" s="20">
        <v>292.81</v>
      </c>
      <c r="E271" s="20">
        <v>305.71</v>
      </c>
      <c r="F271" s="20">
        <f t="shared" si="19"/>
        <v>305.71</v>
      </c>
      <c r="G271" s="20"/>
      <c r="H271" s="20">
        <f t="shared" si="20"/>
        <v>292.81</v>
      </c>
      <c r="I271" s="20">
        <v>12.9</v>
      </c>
      <c r="J271" s="20">
        <v>305.715</v>
      </c>
    </row>
    <row r="272" s="3" customFormat="1" ht="20" customHeight="1" spans="1:10">
      <c r="A272" s="20">
        <f t="shared" si="21"/>
        <v>270</v>
      </c>
      <c r="B272" s="28" t="s">
        <v>1995</v>
      </c>
      <c r="C272" s="36" t="s">
        <v>1851</v>
      </c>
      <c r="D272" s="20">
        <v>257.82</v>
      </c>
      <c r="E272" s="20">
        <v>258.02</v>
      </c>
      <c r="F272" s="20">
        <f t="shared" si="19"/>
        <v>258.02</v>
      </c>
      <c r="G272" s="20"/>
      <c r="H272" s="20">
        <f t="shared" si="20"/>
        <v>257.82</v>
      </c>
      <c r="I272" s="20">
        <v>0.199999999999989</v>
      </c>
      <c r="J272" s="20">
        <v>258.025</v>
      </c>
    </row>
    <row r="273" s="3" customFormat="1" ht="20" customHeight="1" spans="1:10">
      <c r="A273" s="20">
        <f t="shared" si="21"/>
        <v>271</v>
      </c>
      <c r="B273" s="28" t="s">
        <v>1995</v>
      </c>
      <c r="C273" s="36" t="s">
        <v>1189</v>
      </c>
      <c r="D273" s="20">
        <v>440.86</v>
      </c>
      <c r="E273" s="20">
        <v>441.92</v>
      </c>
      <c r="F273" s="20">
        <f t="shared" si="19"/>
        <v>441.92</v>
      </c>
      <c r="G273" s="20"/>
      <c r="H273" s="20">
        <f t="shared" si="20"/>
        <v>440.86</v>
      </c>
      <c r="I273" s="20">
        <v>1.06</v>
      </c>
      <c r="J273" s="20">
        <v>441.925</v>
      </c>
    </row>
    <row r="274" s="3" customFormat="1" ht="20" customHeight="1" spans="1:10">
      <c r="A274" s="20">
        <f t="shared" si="21"/>
        <v>272</v>
      </c>
      <c r="B274" s="39" t="s">
        <v>1995</v>
      </c>
      <c r="C274" s="40" t="s">
        <v>1955</v>
      </c>
      <c r="D274" s="20">
        <v>129</v>
      </c>
      <c r="E274" s="20">
        <v>129</v>
      </c>
      <c r="F274" s="20">
        <f t="shared" si="19"/>
        <v>129</v>
      </c>
      <c r="G274" s="20"/>
      <c r="H274" s="20">
        <f t="shared" si="20"/>
        <v>129</v>
      </c>
      <c r="I274" s="20"/>
      <c r="J274" s="20">
        <v>130</v>
      </c>
    </row>
    <row r="275" s="3" customFormat="1" ht="20" customHeight="1" spans="1:10">
      <c r="A275" s="20">
        <f t="shared" si="21"/>
        <v>273</v>
      </c>
      <c r="B275" s="39" t="s">
        <v>2002</v>
      </c>
      <c r="C275" s="40" t="s">
        <v>2003</v>
      </c>
      <c r="D275" s="20">
        <v>2992.09</v>
      </c>
      <c r="E275" s="20">
        <v>300</v>
      </c>
      <c r="F275" s="20">
        <f t="shared" si="19"/>
        <v>300</v>
      </c>
      <c r="G275" s="20">
        <v>213.52</v>
      </c>
      <c r="H275" s="20">
        <f t="shared" si="20"/>
        <v>513.52</v>
      </c>
      <c r="I275" s="20"/>
      <c r="J275" s="20">
        <v>2664.81</v>
      </c>
    </row>
    <row r="276" s="3" customFormat="1" ht="20" customHeight="1" spans="1:10">
      <c r="A276" s="20">
        <f t="shared" si="21"/>
        <v>274</v>
      </c>
      <c r="B276" s="39" t="s">
        <v>2002</v>
      </c>
      <c r="C276" s="40" t="s">
        <v>2004</v>
      </c>
      <c r="D276" s="20">
        <v>1014.97</v>
      </c>
      <c r="E276" s="20">
        <v>251</v>
      </c>
      <c r="F276" s="20">
        <f t="shared" si="19"/>
        <v>251</v>
      </c>
      <c r="G276" s="20">
        <v>92.85</v>
      </c>
      <c r="H276" s="20">
        <f t="shared" si="20"/>
        <v>343.85</v>
      </c>
      <c r="I276" s="20"/>
      <c r="J276" s="20">
        <v>1182.58</v>
      </c>
    </row>
    <row r="277" s="3" customFormat="1" ht="20" customHeight="1" spans="1:10">
      <c r="A277" s="20">
        <f t="shared" si="21"/>
        <v>275</v>
      </c>
      <c r="B277" s="39" t="s">
        <v>2002</v>
      </c>
      <c r="C277" s="40" t="s">
        <v>1773</v>
      </c>
      <c r="D277" s="20">
        <v>762.07</v>
      </c>
      <c r="E277" s="20">
        <v>725</v>
      </c>
      <c r="F277" s="20">
        <f t="shared" si="19"/>
        <v>725</v>
      </c>
      <c r="G277" s="20"/>
      <c r="H277" s="20">
        <f t="shared" si="20"/>
        <v>725</v>
      </c>
      <c r="I277" s="20"/>
      <c r="J277" s="20">
        <v>735.48</v>
      </c>
    </row>
    <row r="278" s="3" customFormat="1" ht="40" customHeight="1" spans="1:10">
      <c r="A278" s="20">
        <f t="shared" si="21"/>
        <v>276</v>
      </c>
      <c r="B278" s="39" t="s">
        <v>2002</v>
      </c>
      <c r="C278" s="40" t="s">
        <v>1976</v>
      </c>
      <c r="D278" s="20">
        <v>579.97</v>
      </c>
      <c r="E278" s="20">
        <v>560</v>
      </c>
      <c r="F278" s="20">
        <f t="shared" si="19"/>
        <v>560</v>
      </c>
      <c r="G278" s="20">
        <v>60.9</v>
      </c>
      <c r="H278" s="20">
        <f t="shared" si="20"/>
        <v>620.9</v>
      </c>
      <c r="I278" s="20"/>
      <c r="J278" s="20">
        <v>958.14</v>
      </c>
    </row>
    <row r="279" s="3" customFormat="1" ht="28" customHeight="1" spans="1:10">
      <c r="A279" s="20">
        <f t="shared" si="21"/>
        <v>277</v>
      </c>
      <c r="B279" s="39" t="s">
        <v>2002</v>
      </c>
      <c r="C279" s="40" t="s">
        <v>2005</v>
      </c>
      <c r="D279" s="20"/>
      <c r="E279" s="20">
        <v>132</v>
      </c>
      <c r="F279" s="20">
        <f t="shared" si="19"/>
        <v>132</v>
      </c>
      <c r="G279" s="20">
        <v>16.17</v>
      </c>
      <c r="H279" s="20">
        <f t="shared" si="20"/>
        <v>148.17</v>
      </c>
      <c r="I279" s="20"/>
      <c r="J279" s="20">
        <v>541.59</v>
      </c>
    </row>
    <row r="280" s="3" customFormat="1" ht="44" customHeight="1" spans="1:10">
      <c r="A280" s="20">
        <f t="shared" si="21"/>
        <v>278</v>
      </c>
      <c r="B280" s="39" t="s">
        <v>2002</v>
      </c>
      <c r="C280" s="40" t="s">
        <v>2006</v>
      </c>
      <c r="D280" s="20">
        <v>369.59</v>
      </c>
      <c r="E280" s="20">
        <v>15</v>
      </c>
      <c r="F280" s="20">
        <f t="shared" si="19"/>
        <v>15</v>
      </c>
      <c r="G280" s="20">
        <v>40.52</v>
      </c>
      <c r="H280" s="20">
        <f t="shared" si="20"/>
        <v>41.52</v>
      </c>
      <c r="I280" s="20">
        <v>14</v>
      </c>
      <c r="J280" s="20">
        <v>550.32</v>
      </c>
    </row>
    <row r="281" s="3" customFormat="1" ht="30" customHeight="1" spans="1:10">
      <c r="A281" s="20">
        <f t="shared" si="21"/>
        <v>279</v>
      </c>
      <c r="B281" s="39" t="s">
        <v>2002</v>
      </c>
      <c r="C281" s="40" t="s">
        <v>2007</v>
      </c>
      <c r="D281" s="20">
        <v>212.62</v>
      </c>
      <c r="E281" s="20">
        <v>579</v>
      </c>
      <c r="F281" s="20">
        <f t="shared" si="19"/>
        <v>579</v>
      </c>
      <c r="G281" s="20"/>
      <c r="H281" s="20">
        <f t="shared" si="20"/>
        <v>579</v>
      </c>
      <c r="I281" s="20"/>
      <c r="J281" s="20">
        <v>584.81</v>
      </c>
    </row>
    <row r="282" s="3" customFormat="1" ht="20" customHeight="1" spans="1:10">
      <c r="A282" s="20">
        <f t="shared" si="21"/>
        <v>280</v>
      </c>
      <c r="B282" s="39" t="s">
        <v>2002</v>
      </c>
      <c r="C282" s="40" t="s">
        <v>2008</v>
      </c>
      <c r="D282" s="20"/>
      <c r="E282" s="20">
        <v>315</v>
      </c>
      <c r="F282" s="20">
        <f t="shared" si="19"/>
        <v>315</v>
      </c>
      <c r="G282" s="20"/>
      <c r="H282" s="20">
        <f t="shared" si="20"/>
        <v>315</v>
      </c>
      <c r="I282" s="20"/>
      <c r="J282" s="20">
        <v>326.05</v>
      </c>
    </row>
    <row r="283" s="3" customFormat="1" ht="20" customHeight="1" spans="1:10">
      <c r="A283" s="20">
        <f t="shared" si="21"/>
        <v>281</v>
      </c>
      <c r="B283" s="39" t="s">
        <v>2002</v>
      </c>
      <c r="C283" s="40" t="s">
        <v>1975</v>
      </c>
      <c r="D283" s="20">
        <v>315.5</v>
      </c>
      <c r="E283" s="20">
        <v>278</v>
      </c>
      <c r="F283" s="20">
        <f t="shared" si="19"/>
        <v>278</v>
      </c>
      <c r="G283" s="20"/>
      <c r="H283" s="20">
        <f t="shared" si="20"/>
        <v>278</v>
      </c>
      <c r="I283" s="20"/>
      <c r="J283" s="20">
        <v>280.12</v>
      </c>
    </row>
    <row r="284" s="3" customFormat="1" ht="45" customHeight="1" spans="1:10">
      <c r="A284" s="20">
        <f t="shared" si="21"/>
        <v>282</v>
      </c>
      <c r="B284" s="39" t="s">
        <v>2002</v>
      </c>
      <c r="C284" s="40" t="s">
        <v>2009</v>
      </c>
      <c r="D284" s="20">
        <v>157.4</v>
      </c>
      <c r="E284" s="20">
        <v>445</v>
      </c>
      <c r="F284" s="20">
        <f t="shared" si="19"/>
        <v>445</v>
      </c>
      <c r="G284" s="20"/>
      <c r="H284" s="20">
        <f t="shared" si="20"/>
        <v>445</v>
      </c>
      <c r="I284" s="20"/>
      <c r="J284" s="20">
        <v>450.07</v>
      </c>
    </row>
    <row r="285" s="3" customFormat="1" ht="20" customHeight="1" spans="1:10">
      <c r="A285" s="20">
        <f t="shared" si="21"/>
        <v>283</v>
      </c>
      <c r="B285" s="39" t="s">
        <v>2002</v>
      </c>
      <c r="C285" s="40" t="s">
        <v>2010</v>
      </c>
      <c r="D285" s="20">
        <v>293.36</v>
      </c>
      <c r="E285" s="20">
        <v>282</v>
      </c>
      <c r="F285" s="20">
        <f t="shared" si="19"/>
        <v>282</v>
      </c>
      <c r="G285" s="20"/>
      <c r="H285" s="20">
        <f t="shared" si="20"/>
        <v>282</v>
      </c>
      <c r="I285" s="20"/>
      <c r="J285" s="20">
        <v>285.29</v>
      </c>
    </row>
    <row r="286" s="3" customFormat="1" ht="32" customHeight="1" spans="1:10">
      <c r="A286" s="20">
        <f t="shared" si="21"/>
        <v>284</v>
      </c>
      <c r="B286" s="39" t="s">
        <v>2002</v>
      </c>
      <c r="C286" s="40" t="s">
        <v>2011</v>
      </c>
      <c r="D286" s="20">
        <v>208</v>
      </c>
      <c r="E286" s="20">
        <v>165</v>
      </c>
      <c r="F286" s="20">
        <f t="shared" si="19"/>
        <v>165</v>
      </c>
      <c r="G286" s="20"/>
      <c r="H286" s="20">
        <f t="shared" si="20"/>
        <v>165</v>
      </c>
      <c r="I286" s="20"/>
      <c r="J286" s="20">
        <v>386.19</v>
      </c>
    </row>
    <row r="287" s="3" customFormat="1" ht="20" customHeight="1" spans="1:10">
      <c r="A287" s="20">
        <f t="shared" si="21"/>
        <v>285</v>
      </c>
      <c r="B287" s="39" t="s">
        <v>2002</v>
      </c>
      <c r="C287" s="40" t="s">
        <v>2012</v>
      </c>
      <c r="D287" s="20">
        <v>253.93</v>
      </c>
      <c r="E287" s="20">
        <v>252</v>
      </c>
      <c r="F287" s="20">
        <f t="shared" si="19"/>
        <v>252</v>
      </c>
      <c r="G287" s="20"/>
      <c r="H287" s="20">
        <f t="shared" si="20"/>
        <v>252</v>
      </c>
      <c r="I287" s="20"/>
      <c r="J287" s="20">
        <v>256.23</v>
      </c>
    </row>
    <row r="288" s="3" customFormat="1" ht="20" customHeight="1" spans="1:10">
      <c r="A288" s="20">
        <f t="shared" si="21"/>
        <v>286</v>
      </c>
      <c r="B288" s="39" t="s">
        <v>2002</v>
      </c>
      <c r="C288" s="40" t="s">
        <v>2013</v>
      </c>
      <c r="D288" s="20"/>
      <c r="E288" s="20">
        <v>265</v>
      </c>
      <c r="F288" s="20">
        <f t="shared" si="19"/>
        <v>265</v>
      </c>
      <c r="G288" s="20"/>
      <c r="H288" s="20">
        <f t="shared" si="20"/>
        <v>265</v>
      </c>
      <c r="I288" s="20"/>
      <c r="J288" s="20">
        <v>270.89</v>
      </c>
    </row>
    <row r="289" s="3" customFormat="1" ht="20" customHeight="1" spans="1:10">
      <c r="A289" s="20">
        <f t="shared" si="21"/>
        <v>287</v>
      </c>
      <c r="B289" s="39" t="s">
        <v>2002</v>
      </c>
      <c r="C289" s="40" t="s">
        <v>2014</v>
      </c>
      <c r="D289" s="20">
        <v>341.71</v>
      </c>
      <c r="E289" s="20">
        <v>203</v>
      </c>
      <c r="F289" s="20">
        <f t="shared" si="19"/>
        <v>203</v>
      </c>
      <c r="G289" s="20"/>
      <c r="H289" s="20">
        <f t="shared" si="20"/>
        <v>203</v>
      </c>
      <c r="I289" s="20"/>
      <c r="J289" s="20">
        <v>204.72</v>
      </c>
    </row>
    <row r="290" s="3" customFormat="1" ht="20" customHeight="1" spans="1:10">
      <c r="A290" s="20">
        <f t="shared" si="21"/>
        <v>288</v>
      </c>
      <c r="B290" s="39" t="s">
        <v>2002</v>
      </c>
      <c r="C290" s="40" t="s">
        <v>2015</v>
      </c>
      <c r="D290" s="20">
        <v>156.4</v>
      </c>
      <c r="E290" s="20">
        <v>181</v>
      </c>
      <c r="F290" s="20">
        <f t="shared" si="19"/>
        <v>181</v>
      </c>
      <c r="G290" s="20"/>
      <c r="H290" s="20">
        <f t="shared" si="20"/>
        <v>181</v>
      </c>
      <c r="I290" s="20"/>
      <c r="J290" s="20">
        <v>183</v>
      </c>
    </row>
    <row r="291" s="3" customFormat="1" ht="20" customHeight="1" spans="1:10">
      <c r="A291" s="20">
        <f t="shared" si="21"/>
        <v>289</v>
      </c>
      <c r="B291" s="39" t="s">
        <v>2002</v>
      </c>
      <c r="C291" s="40" t="s">
        <v>1830</v>
      </c>
      <c r="D291" s="20">
        <v>491.15</v>
      </c>
      <c r="E291" s="20">
        <v>156</v>
      </c>
      <c r="F291" s="20">
        <f t="shared" si="19"/>
        <v>156</v>
      </c>
      <c r="G291" s="20"/>
      <c r="H291" s="20">
        <f t="shared" si="20"/>
        <v>156</v>
      </c>
      <c r="I291" s="20"/>
      <c r="J291" s="20">
        <v>157.35</v>
      </c>
    </row>
    <row r="292" s="3" customFormat="1" ht="20" customHeight="1" spans="1:10">
      <c r="A292" s="20">
        <f t="shared" si="21"/>
        <v>290</v>
      </c>
      <c r="B292" s="39" t="s">
        <v>2002</v>
      </c>
      <c r="C292" s="40" t="s">
        <v>2016</v>
      </c>
      <c r="D292" s="20">
        <v>63.6</v>
      </c>
      <c r="E292" s="20">
        <v>160</v>
      </c>
      <c r="F292" s="20">
        <f t="shared" si="19"/>
        <v>160</v>
      </c>
      <c r="G292" s="20"/>
      <c r="H292" s="20">
        <f t="shared" si="20"/>
        <v>160</v>
      </c>
      <c r="I292" s="20"/>
      <c r="J292" s="20">
        <v>171.64</v>
      </c>
    </row>
    <row r="293" s="3" customFormat="1" ht="20" customHeight="1" spans="1:10">
      <c r="A293" s="20">
        <f t="shared" si="21"/>
        <v>291</v>
      </c>
      <c r="B293" s="39" t="s">
        <v>2002</v>
      </c>
      <c r="C293" s="40" t="s">
        <v>2017</v>
      </c>
      <c r="D293" s="20">
        <v>48.34</v>
      </c>
      <c r="E293" s="20">
        <v>101</v>
      </c>
      <c r="F293" s="20">
        <f t="shared" si="19"/>
        <v>101</v>
      </c>
      <c r="G293" s="20"/>
      <c r="H293" s="20">
        <f t="shared" si="20"/>
        <v>101</v>
      </c>
      <c r="I293" s="20"/>
      <c r="J293" s="20">
        <v>105.17</v>
      </c>
    </row>
    <row r="294" s="3" customFormat="1" ht="20" customHeight="1" spans="1:10">
      <c r="A294" s="20">
        <f t="shared" si="21"/>
        <v>292</v>
      </c>
      <c r="B294" s="39" t="s">
        <v>2002</v>
      </c>
      <c r="C294" s="40" t="s">
        <v>2018</v>
      </c>
      <c r="D294" s="20">
        <v>69.92</v>
      </c>
      <c r="E294" s="20">
        <v>29</v>
      </c>
      <c r="F294" s="20">
        <f t="shared" si="19"/>
        <v>29</v>
      </c>
      <c r="G294" s="20"/>
      <c r="H294" s="20">
        <f t="shared" si="20"/>
        <v>29</v>
      </c>
      <c r="I294" s="20"/>
      <c r="J294" s="20">
        <v>39.85</v>
      </c>
    </row>
    <row r="295" s="3" customFormat="1" ht="20" customHeight="1" spans="1:10">
      <c r="A295" s="20">
        <f t="shared" si="21"/>
        <v>293</v>
      </c>
      <c r="B295" s="39" t="s">
        <v>2002</v>
      </c>
      <c r="C295" s="40" t="s">
        <v>2019</v>
      </c>
      <c r="D295" s="20">
        <v>69.18</v>
      </c>
      <c r="E295" s="20">
        <v>66</v>
      </c>
      <c r="F295" s="20">
        <f t="shared" si="19"/>
        <v>66</v>
      </c>
      <c r="G295" s="20"/>
      <c r="H295" s="20">
        <f t="shared" si="20"/>
        <v>66</v>
      </c>
      <c r="I295" s="20"/>
      <c r="J295" s="20">
        <v>72.09</v>
      </c>
    </row>
    <row r="296" s="3" customFormat="1" ht="20" customHeight="1" spans="1:10">
      <c r="A296" s="20">
        <f t="shared" si="21"/>
        <v>294</v>
      </c>
      <c r="B296" s="39" t="s">
        <v>2002</v>
      </c>
      <c r="C296" s="40" t="s">
        <v>1880</v>
      </c>
      <c r="D296" s="20"/>
      <c r="E296" s="20">
        <v>75</v>
      </c>
      <c r="F296" s="20">
        <f t="shared" si="19"/>
        <v>75</v>
      </c>
      <c r="G296" s="20"/>
      <c r="H296" s="20">
        <f t="shared" si="20"/>
        <v>75</v>
      </c>
      <c r="I296" s="20"/>
      <c r="J296" s="20">
        <v>90.76</v>
      </c>
    </row>
    <row r="297" s="3" customFormat="1" ht="20" customHeight="1" spans="1:10">
      <c r="A297" s="20">
        <f t="shared" si="21"/>
        <v>295</v>
      </c>
      <c r="B297" s="39" t="s">
        <v>2002</v>
      </c>
      <c r="C297" s="40" t="s">
        <v>2020</v>
      </c>
      <c r="D297" s="20">
        <v>41.63</v>
      </c>
      <c r="E297" s="20">
        <v>52</v>
      </c>
      <c r="F297" s="20">
        <f t="shared" si="19"/>
        <v>52</v>
      </c>
      <c r="G297" s="20"/>
      <c r="H297" s="20">
        <f t="shared" si="20"/>
        <v>52</v>
      </c>
      <c r="I297" s="20"/>
      <c r="J297" s="20">
        <v>52.67</v>
      </c>
    </row>
    <row r="298" s="3" customFormat="1" ht="20" customHeight="1" spans="1:10">
      <c r="A298" s="20">
        <f t="shared" si="21"/>
        <v>296</v>
      </c>
      <c r="B298" s="39" t="s">
        <v>2002</v>
      </c>
      <c r="C298" s="40" t="s">
        <v>2021</v>
      </c>
      <c r="D298" s="20">
        <v>77.92</v>
      </c>
      <c r="E298" s="20">
        <v>80</v>
      </c>
      <c r="F298" s="20">
        <f t="shared" si="19"/>
        <v>80</v>
      </c>
      <c r="G298" s="20"/>
      <c r="H298" s="20">
        <f t="shared" si="20"/>
        <v>80</v>
      </c>
      <c r="I298" s="20"/>
      <c r="J298" s="20">
        <v>81.32</v>
      </c>
    </row>
    <row r="299" s="3" customFormat="1" ht="20" customHeight="1" spans="1:10">
      <c r="A299" s="20">
        <f t="shared" si="21"/>
        <v>297</v>
      </c>
      <c r="B299" s="39" t="s">
        <v>2002</v>
      </c>
      <c r="C299" s="40" t="s">
        <v>1892</v>
      </c>
      <c r="D299" s="20">
        <v>51.81</v>
      </c>
      <c r="E299" s="20">
        <v>51</v>
      </c>
      <c r="F299" s="20">
        <f t="shared" si="19"/>
        <v>51</v>
      </c>
      <c r="G299" s="20"/>
      <c r="H299" s="20">
        <f t="shared" si="20"/>
        <v>51</v>
      </c>
      <c r="I299" s="20"/>
      <c r="J299" s="20">
        <v>51.81</v>
      </c>
    </row>
    <row r="300" s="3" customFormat="1" ht="20" customHeight="1" spans="1:10">
      <c r="A300" s="20">
        <f t="shared" si="21"/>
        <v>298</v>
      </c>
      <c r="B300" s="39" t="s">
        <v>2002</v>
      </c>
      <c r="C300" s="40" t="s">
        <v>2022</v>
      </c>
      <c r="D300" s="20">
        <v>42.82</v>
      </c>
      <c r="E300" s="20">
        <v>53</v>
      </c>
      <c r="F300" s="20">
        <f t="shared" si="19"/>
        <v>53</v>
      </c>
      <c r="G300" s="20"/>
      <c r="H300" s="20">
        <f t="shared" si="20"/>
        <v>53</v>
      </c>
      <c r="I300" s="20"/>
      <c r="J300" s="20">
        <v>53.91</v>
      </c>
    </row>
    <row r="301" s="3" customFormat="1" ht="20" customHeight="1" spans="1:10">
      <c r="A301" s="20">
        <f t="shared" si="21"/>
        <v>299</v>
      </c>
      <c r="B301" s="39" t="s">
        <v>2002</v>
      </c>
      <c r="C301" s="40" t="s">
        <v>2023</v>
      </c>
      <c r="D301" s="20">
        <v>36.24</v>
      </c>
      <c r="E301" s="20">
        <v>37</v>
      </c>
      <c r="F301" s="20">
        <f t="shared" si="19"/>
        <v>37</v>
      </c>
      <c r="G301" s="20"/>
      <c r="H301" s="20">
        <f t="shared" si="20"/>
        <v>37</v>
      </c>
      <c r="I301" s="20"/>
      <c r="J301" s="20">
        <v>37.24</v>
      </c>
    </row>
    <row r="302" s="3" customFormat="1" ht="20" customHeight="1" spans="1:10">
      <c r="A302" s="20">
        <f t="shared" si="21"/>
        <v>300</v>
      </c>
      <c r="B302" s="39" t="s">
        <v>2002</v>
      </c>
      <c r="C302" s="40" t="s">
        <v>2024</v>
      </c>
      <c r="D302" s="20">
        <v>37.27</v>
      </c>
      <c r="E302" s="20">
        <v>37</v>
      </c>
      <c r="F302" s="20">
        <f t="shared" si="19"/>
        <v>37</v>
      </c>
      <c r="G302" s="20"/>
      <c r="H302" s="20">
        <f t="shared" si="20"/>
        <v>37</v>
      </c>
      <c r="I302" s="20"/>
      <c r="J302" s="20">
        <v>37.27</v>
      </c>
    </row>
    <row r="303" s="3" customFormat="1" ht="20" customHeight="1" spans="1:10">
      <c r="A303" s="20">
        <f t="shared" si="21"/>
        <v>301</v>
      </c>
      <c r="B303" s="39" t="s">
        <v>2002</v>
      </c>
      <c r="C303" s="40" t="s">
        <v>2025</v>
      </c>
      <c r="D303" s="20">
        <v>19.37</v>
      </c>
      <c r="E303" s="20">
        <v>30.6</v>
      </c>
      <c r="F303" s="20">
        <f t="shared" si="19"/>
        <v>30.6</v>
      </c>
      <c r="G303" s="20"/>
      <c r="H303" s="20">
        <f t="shared" si="20"/>
        <v>30.6</v>
      </c>
      <c r="I303" s="20"/>
      <c r="J303" s="20">
        <v>30.66</v>
      </c>
    </row>
    <row r="304" s="3" customFormat="1" ht="20" customHeight="1" spans="1:10">
      <c r="A304" s="20">
        <f t="shared" si="21"/>
        <v>302</v>
      </c>
      <c r="B304" s="39" t="s">
        <v>2002</v>
      </c>
      <c r="C304" s="40" t="s">
        <v>2026</v>
      </c>
      <c r="D304" s="20">
        <v>21.43</v>
      </c>
      <c r="E304" s="20">
        <v>21.4</v>
      </c>
      <c r="F304" s="20">
        <f t="shared" si="19"/>
        <v>21.4</v>
      </c>
      <c r="G304" s="20"/>
      <c r="H304" s="20">
        <f t="shared" si="20"/>
        <v>21.4</v>
      </c>
      <c r="I304" s="20"/>
      <c r="J304" s="20">
        <v>21.43</v>
      </c>
    </row>
    <row r="305" s="3" customFormat="1" ht="20" customHeight="1" spans="1:10">
      <c r="A305" s="20">
        <f t="shared" si="21"/>
        <v>303</v>
      </c>
      <c r="B305" s="39" t="s">
        <v>2002</v>
      </c>
      <c r="C305" s="40" t="s">
        <v>2027</v>
      </c>
      <c r="D305" s="20">
        <v>20.4</v>
      </c>
      <c r="E305" s="20">
        <v>20.4</v>
      </c>
      <c r="F305" s="20">
        <f t="shared" si="19"/>
        <v>20.4</v>
      </c>
      <c r="G305" s="20"/>
      <c r="H305" s="20">
        <f t="shared" si="20"/>
        <v>20.4</v>
      </c>
      <c r="I305" s="20"/>
      <c r="J305" s="20">
        <v>20.4</v>
      </c>
    </row>
    <row r="306" s="3" customFormat="1" ht="20" customHeight="1" spans="1:10">
      <c r="A306" s="20">
        <f t="shared" si="21"/>
        <v>304</v>
      </c>
      <c r="B306" s="39" t="s">
        <v>2002</v>
      </c>
      <c r="C306" s="40" t="s">
        <v>2028</v>
      </c>
      <c r="D306" s="20">
        <v>19.25</v>
      </c>
      <c r="E306" s="20">
        <v>19.2</v>
      </c>
      <c r="F306" s="20">
        <f t="shared" si="19"/>
        <v>19.2</v>
      </c>
      <c r="G306" s="20"/>
      <c r="H306" s="20">
        <f t="shared" si="20"/>
        <v>19.2</v>
      </c>
      <c r="I306" s="20"/>
      <c r="J306" s="20">
        <v>19.2</v>
      </c>
    </row>
    <row r="307" s="3" customFormat="1" ht="20" customHeight="1" spans="1:10">
      <c r="A307" s="20">
        <f t="shared" si="21"/>
        <v>305</v>
      </c>
      <c r="B307" s="39" t="s">
        <v>2002</v>
      </c>
      <c r="C307" s="40" t="s">
        <v>2029</v>
      </c>
      <c r="D307" s="20">
        <v>19.49</v>
      </c>
      <c r="E307" s="20">
        <v>19.4</v>
      </c>
      <c r="F307" s="20">
        <f t="shared" si="19"/>
        <v>19.4</v>
      </c>
      <c r="G307" s="20"/>
      <c r="H307" s="20">
        <f t="shared" si="20"/>
        <v>19.4</v>
      </c>
      <c r="I307" s="20"/>
      <c r="J307" s="20">
        <v>19.4</v>
      </c>
    </row>
    <row r="308" s="3" customFormat="1" ht="20" customHeight="1" spans="1:10">
      <c r="A308" s="20">
        <f t="shared" si="21"/>
        <v>306</v>
      </c>
      <c r="B308" s="39" t="s">
        <v>2002</v>
      </c>
      <c r="C308" s="40" t="s">
        <v>2030</v>
      </c>
      <c r="D308" s="20">
        <v>17.96</v>
      </c>
      <c r="E308" s="20">
        <v>14</v>
      </c>
      <c r="F308" s="20">
        <f t="shared" si="19"/>
        <v>14</v>
      </c>
      <c r="G308" s="20"/>
      <c r="H308" s="20">
        <f t="shared" si="20"/>
        <v>14</v>
      </c>
      <c r="I308" s="20"/>
      <c r="J308" s="20">
        <v>14</v>
      </c>
    </row>
    <row r="309" s="3" customFormat="1" ht="20" customHeight="1" spans="1:10">
      <c r="A309" s="20">
        <f t="shared" si="21"/>
        <v>307</v>
      </c>
      <c r="B309" s="39" t="s">
        <v>2002</v>
      </c>
      <c r="C309" s="40" t="s">
        <v>2031</v>
      </c>
      <c r="D309" s="20">
        <v>138.32</v>
      </c>
      <c r="E309" s="20">
        <v>12.4</v>
      </c>
      <c r="F309" s="20">
        <f t="shared" si="19"/>
        <v>12.4</v>
      </c>
      <c r="G309" s="20"/>
      <c r="H309" s="20">
        <f t="shared" si="20"/>
        <v>12.4</v>
      </c>
      <c r="I309" s="20"/>
      <c r="J309" s="20">
        <v>12.4</v>
      </c>
    </row>
    <row r="310" s="3" customFormat="1" ht="20" customHeight="1" spans="1:10">
      <c r="A310" s="20">
        <f t="shared" si="21"/>
        <v>308</v>
      </c>
      <c r="B310" s="39" t="s">
        <v>2002</v>
      </c>
      <c r="C310" s="40" t="s">
        <v>2032</v>
      </c>
      <c r="D310" s="20">
        <v>15.86</v>
      </c>
      <c r="E310" s="20">
        <v>15.8</v>
      </c>
      <c r="F310" s="20">
        <f t="shared" si="19"/>
        <v>15.8</v>
      </c>
      <c r="G310" s="20"/>
      <c r="H310" s="20">
        <f t="shared" si="20"/>
        <v>15.8</v>
      </c>
      <c r="I310" s="20"/>
      <c r="J310" s="20">
        <v>15.8</v>
      </c>
    </row>
    <row r="311" s="3" customFormat="1" ht="20" customHeight="1" spans="1:10">
      <c r="A311" s="20">
        <f t="shared" si="21"/>
        <v>309</v>
      </c>
      <c r="B311" s="39" t="s">
        <v>2002</v>
      </c>
      <c r="C311" s="40" t="s">
        <v>2033</v>
      </c>
      <c r="D311" s="20">
        <v>12.84</v>
      </c>
      <c r="E311" s="20">
        <v>12.8</v>
      </c>
      <c r="F311" s="20">
        <f t="shared" si="19"/>
        <v>12.8</v>
      </c>
      <c r="G311" s="20"/>
      <c r="H311" s="20">
        <f t="shared" si="20"/>
        <v>12.8</v>
      </c>
      <c r="I311" s="20"/>
      <c r="J311" s="20">
        <v>12.8</v>
      </c>
    </row>
    <row r="312" s="3" customFormat="1" ht="20" customHeight="1" spans="1:10">
      <c r="A312" s="20">
        <f t="shared" si="21"/>
        <v>310</v>
      </c>
      <c r="B312" s="39" t="s">
        <v>2002</v>
      </c>
      <c r="C312" s="40" t="s">
        <v>2034</v>
      </c>
      <c r="D312" s="20">
        <v>2.3</v>
      </c>
      <c r="E312" s="20">
        <v>2.3</v>
      </c>
      <c r="F312" s="20">
        <f t="shared" si="19"/>
        <v>2.3</v>
      </c>
      <c r="G312" s="20"/>
      <c r="H312" s="20">
        <f t="shared" si="20"/>
        <v>2.3</v>
      </c>
      <c r="I312" s="20"/>
      <c r="J312" s="20">
        <v>2.3</v>
      </c>
    </row>
    <row r="313" s="3" customFormat="1" ht="20" customHeight="1" spans="1:10">
      <c r="A313" s="20">
        <f t="shared" si="21"/>
        <v>311</v>
      </c>
      <c r="B313" s="39" t="s">
        <v>2002</v>
      </c>
      <c r="C313" s="40" t="s">
        <v>2035</v>
      </c>
      <c r="D313" s="20">
        <v>700.51</v>
      </c>
      <c r="E313" s="20"/>
      <c r="F313" s="20"/>
      <c r="G313" s="20">
        <v>53.33</v>
      </c>
      <c r="H313" s="20">
        <f t="shared" si="20"/>
        <v>53.33</v>
      </c>
      <c r="I313" s="20"/>
      <c r="J313" s="20">
        <v>709.83</v>
      </c>
    </row>
    <row r="314" s="3" customFormat="1" ht="20" customHeight="1" spans="1:10">
      <c r="A314" s="20">
        <f t="shared" si="21"/>
        <v>312</v>
      </c>
      <c r="B314" s="39" t="s">
        <v>2002</v>
      </c>
      <c r="C314" s="40" t="s">
        <v>2036</v>
      </c>
      <c r="D314" s="20">
        <v>628</v>
      </c>
      <c r="E314" s="20"/>
      <c r="F314" s="20"/>
      <c r="G314" s="20">
        <v>131.34</v>
      </c>
      <c r="H314" s="20">
        <f t="shared" si="20"/>
        <v>131.34</v>
      </c>
      <c r="I314" s="20"/>
      <c r="J314" s="20">
        <v>609.73</v>
      </c>
    </row>
    <row r="315" s="3" customFormat="1" ht="20" customHeight="1" spans="1:10">
      <c r="A315" s="20">
        <f t="shared" si="21"/>
        <v>313</v>
      </c>
      <c r="B315" s="39" t="s">
        <v>2037</v>
      </c>
      <c r="C315" s="40" t="s">
        <v>2038</v>
      </c>
      <c r="D315" s="20">
        <v>592.63</v>
      </c>
      <c r="E315" s="20">
        <v>35</v>
      </c>
      <c r="F315" s="20">
        <f>E315</f>
        <v>35</v>
      </c>
      <c r="G315" s="20">
        <v>158.42</v>
      </c>
      <c r="H315" s="20">
        <f t="shared" si="20"/>
        <v>189.21</v>
      </c>
      <c r="I315" s="20">
        <v>4.21</v>
      </c>
      <c r="J315" s="20">
        <v>535.6</v>
      </c>
    </row>
    <row r="316" s="3" customFormat="1" ht="20" customHeight="1" spans="1:10">
      <c r="A316" s="20">
        <f t="shared" si="21"/>
        <v>314</v>
      </c>
      <c r="B316" s="39" t="s">
        <v>2037</v>
      </c>
      <c r="C316" s="40" t="s">
        <v>2039</v>
      </c>
      <c r="D316" s="20">
        <v>206</v>
      </c>
      <c r="E316" s="20">
        <v>306</v>
      </c>
      <c r="F316" s="20">
        <f>E316</f>
        <v>306</v>
      </c>
      <c r="G316" s="20"/>
      <c r="H316" s="20">
        <f t="shared" si="20"/>
        <v>301.79</v>
      </c>
      <c r="I316" s="20">
        <v>4.21</v>
      </c>
      <c r="J316" s="20">
        <v>306.61</v>
      </c>
    </row>
    <row r="317" s="3" customFormat="1" ht="20" customHeight="1" spans="1:10">
      <c r="A317" s="20">
        <f t="shared" si="21"/>
        <v>315</v>
      </c>
      <c r="B317" s="39" t="s">
        <v>2037</v>
      </c>
      <c r="C317" s="40" t="s">
        <v>2040</v>
      </c>
      <c r="D317" s="20">
        <v>280</v>
      </c>
      <c r="E317" s="20"/>
      <c r="F317" s="20"/>
      <c r="G317" s="20">
        <v>119.85</v>
      </c>
      <c r="H317" s="20">
        <f t="shared" si="20"/>
        <v>119.85</v>
      </c>
      <c r="I317" s="20"/>
      <c r="J317" s="20">
        <v>229.32</v>
      </c>
    </row>
    <row r="318" s="3" customFormat="1" ht="20" customHeight="1" spans="1:10">
      <c r="A318" s="20">
        <f t="shared" si="21"/>
        <v>316</v>
      </c>
      <c r="B318" s="39" t="s">
        <v>2037</v>
      </c>
      <c r="C318" s="40" t="s">
        <v>2041</v>
      </c>
      <c r="D318" s="20">
        <v>1034.94</v>
      </c>
      <c r="E318" s="20">
        <v>794</v>
      </c>
      <c r="F318" s="20">
        <f t="shared" ref="F318:F357" si="22">E318</f>
        <v>794</v>
      </c>
      <c r="G318" s="20"/>
      <c r="H318" s="20">
        <f t="shared" si="20"/>
        <v>794</v>
      </c>
      <c r="I318" s="20"/>
      <c r="J318" s="20">
        <v>796.4</v>
      </c>
    </row>
    <row r="319" s="3" customFormat="1" ht="20" customHeight="1" spans="1:10">
      <c r="A319" s="20">
        <f t="shared" si="21"/>
        <v>317</v>
      </c>
      <c r="B319" s="39" t="s">
        <v>2037</v>
      </c>
      <c r="C319" s="40" t="s">
        <v>2042</v>
      </c>
      <c r="D319" s="20">
        <v>132</v>
      </c>
      <c r="E319" s="20">
        <v>212</v>
      </c>
      <c r="F319" s="20">
        <f t="shared" si="22"/>
        <v>212</v>
      </c>
      <c r="G319" s="20"/>
      <c r="H319" s="20">
        <f t="shared" si="20"/>
        <v>212</v>
      </c>
      <c r="I319" s="20"/>
      <c r="J319" s="20">
        <v>212.63</v>
      </c>
    </row>
    <row r="320" s="3" customFormat="1" ht="20" customHeight="1" spans="1:10">
      <c r="A320" s="20">
        <f t="shared" si="21"/>
        <v>318</v>
      </c>
      <c r="B320" s="39" t="s">
        <v>2037</v>
      </c>
      <c r="C320" s="40" t="s">
        <v>1977</v>
      </c>
      <c r="D320" s="20"/>
      <c r="E320" s="20">
        <v>462</v>
      </c>
      <c r="F320" s="20">
        <f t="shared" si="22"/>
        <v>462</v>
      </c>
      <c r="G320" s="20"/>
      <c r="H320" s="20">
        <f t="shared" si="20"/>
        <v>408.1</v>
      </c>
      <c r="I320" s="20">
        <v>53.9</v>
      </c>
      <c r="J320" s="20">
        <v>462.169</v>
      </c>
    </row>
    <row r="321" s="3" customFormat="1" ht="20" customHeight="1" spans="1:10">
      <c r="A321" s="20">
        <f t="shared" si="21"/>
        <v>319</v>
      </c>
      <c r="B321" s="39" t="s">
        <v>2037</v>
      </c>
      <c r="C321" s="40" t="s">
        <v>2043</v>
      </c>
      <c r="D321" s="20"/>
      <c r="E321" s="20">
        <v>242</v>
      </c>
      <c r="F321" s="20">
        <f t="shared" si="22"/>
        <v>242</v>
      </c>
      <c r="G321" s="20"/>
      <c r="H321" s="20">
        <f t="shared" si="20"/>
        <v>242</v>
      </c>
      <c r="I321" s="20"/>
      <c r="J321" s="20">
        <v>242.67</v>
      </c>
    </row>
    <row r="322" s="3" customFormat="1" ht="20" customHeight="1" spans="1:10">
      <c r="A322" s="20">
        <f t="shared" si="21"/>
        <v>320</v>
      </c>
      <c r="B322" s="39" t="s">
        <v>2037</v>
      </c>
      <c r="C322" s="40" t="s">
        <v>2044</v>
      </c>
      <c r="D322" s="20"/>
      <c r="E322" s="20">
        <v>253</v>
      </c>
      <c r="F322" s="20">
        <f t="shared" si="22"/>
        <v>253</v>
      </c>
      <c r="G322" s="20"/>
      <c r="H322" s="20">
        <f t="shared" si="20"/>
        <v>246.79</v>
      </c>
      <c r="I322" s="20">
        <v>6.21</v>
      </c>
      <c r="J322" s="20">
        <v>253.16</v>
      </c>
    </row>
    <row r="323" s="3" customFormat="1" ht="20" customHeight="1" spans="1:10">
      <c r="A323" s="20">
        <f t="shared" si="21"/>
        <v>321</v>
      </c>
      <c r="B323" s="39" t="s">
        <v>2037</v>
      </c>
      <c r="C323" s="40" t="s">
        <v>2045</v>
      </c>
      <c r="D323" s="20">
        <v>100</v>
      </c>
      <c r="E323" s="20">
        <v>109</v>
      </c>
      <c r="F323" s="20">
        <f t="shared" si="22"/>
        <v>109</v>
      </c>
      <c r="G323" s="20"/>
      <c r="H323" s="20">
        <f t="shared" si="20"/>
        <v>100</v>
      </c>
      <c r="I323" s="20">
        <v>9</v>
      </c>
      <c r="J323" s="20">
        <v>109.89</v>
      </c>
    </row>
    <row r="324" s="3" customFormat="1" ht="20" customHeight="1" spans="1:10">
      <c r="A324" s="20">
        <f t="shared" si="21"/>
        <v>322</v>
      </c>
      <c r="B324" s="39" t="s">
        <v>2037</v>
      </c>
      <c r="C324" s="40" t="s">
        <v>2046</v>
      </c>
      <c r="D324" s="20">
        <v>103.11</v>
      </c>
      <c r="E324" s="20">
        <v>179</v>
      </c>
      <c r="F324" s="20">
        <f t="shared" si="22"/>
        <v>179</v>
      </c>
      <c r="G324" s="20"/>
      <c r="H324" s="20">
        <f t="shared" si="20"/>
        <v>174.79</v>
      </c>
      <c r="I324" s="20">
        <v>4.21</v>
      </c>
      <c r="J324" s="20">
        <v>179.94</v>
      </c>
    </row>
    <row r="325" s="3" customFormat="1" ht="20" customHeight="1" spans="1:10">
      <c r="A325" s="20">
        <f t="shared" si="21"/>
        <v>323</v>
      </c>
      <c r="B325" s="39" t="s">
        <v>2037</v>
      </c>
      <c r="C325" s="40" t="s">
        <v>2047</v>
      </c>
      <c r="D325" s="20">
        <v>468.18</v>
      </c>
      <c r="E325" s="20">
        <v>548</v>
      </c>
      <c r="F325" s="20">
        <f t="shared" si="22"/>
        <v>548</v>
      </c>
      <c r="G325" s="20"/>
      <c r="H325" s="20">
        <f t="shared" si="20"/>
        <v>548</v>
      </c>
      <c r="I325" s="20"/>
      <c r="J325" s="20">
        <v>578.92</v>
      </c>
    </row>
    <row r="326" s="3" customFormat="1" ht="20" customHeight="1" spans="1:10">
      <c r="A326" s="20">
        <f t="shared" si="21"/>
        <v>324</v>
      </c>
      <c r="B326" s="39" t="s">
        <v>2037</v>
      </c>
      <c r="C326" s="40" t="s">
        <v>2048</v>
      </c>
      <c r="D326" s="20"/>
      <c r="E326" s="20">
        <v>264</v>
      </c>
      <c r="F326" s="20">
        <f t="shared" si="22"/>
        <v>264</v>
      </c>
      <c r="G326" s="20"/>
      <c r="H326" s="20">
        <f t="shared" si="20"/>
        <v>264</v>
      </c>
      <c r="I326" s="20"/>
      <c r="J326" s="20">
        <v>264.93</v>
      </c>
    </row>
    <row r="327" s="3" customFormat="1" ht="20" customHeight="1" spans="1:10">
      <c r="A327" s="20">
        <f t="shared" si="21"/>
        <v>325</v>
      </c>
      <c r="B327" s="39" t="s">
        <v>2037</v>
      </c>
      <c r="C327" s="40" t="s">
        <v>2049</v>
      </c>
      <c r="D327" s="20"/>
      <c r="E327" s="20">
        <v>273</v>
      </c>
      <c r="F327" s="20">
        <f t="shared" si="22"/>
        <v>273</v>
      </c>
      <c r="G327" s="20"/>
      <c r="H327" s="20">
        <f t="shared" si="20"/>
        <v>273</v>
      </c>
      <c r="I327" s="20"/>
      <c r="J327" s="20">
        <v>277.21</v>
      </c>
    </row>
    <row r="328" s="3" customFormat="1" ht="20" customHeight="1" spans="1:10">
      <c r="A328" s="20">
        <f t="shared" si="21"/>
        <v>326</v>
      </c>
      <c r="B328" s="39" t="s">
        <v>2037</v>
      </c>
      <c r="C328" s="40" t="s">
        <v>2050</v>
      </c>
      <c r="D328" s="20"/>
      <c r="E328" s="20">
        <v>280</v>
      </c>
      <c r="F328" s="20">
        <f t="shared" si="22"/>
        <v>280</v>
      </c>
      <c r="G328" s="20"/>
      <c r="H328" s="20">
        <f t="shared" si="20"/>
        <v>280</v>
      </c>
      <c r="I328" s="20"/>
      <c r="J328" s="20">
        <v>280.79</v>
      </c>
    </row>
    <row r="329" s="3" customFormat="1" ht="20" customHeight="1" spans="1:10">
      <c r="A329" s="20">
        <f t="shared" si="21"/>
        <v>327</v>
      </c>
      <c r="B329" s="39" t="s">
        <v>2037</v>
      </c>
      <c r="C329" s="40" t="s">
        <v>2026</v>
      </c>
      <c r="D329" s="20">
        <v>169.42</v>
      </c>
      <c r="E329" s="20">
        <v>169</v>
      </c>
      <c r="F329" s="20">
        <f t="shared" si="22"/>
        <v>169</v>
      </c>
      <c r="G329" s="20"/>
      <c r="H329" s="20">
        <f t="shared" si="20"/>
        <v>169</v>
      </c>
      <c r="I329" s="20"/>
      <c r="J329" s="20">
        <v>175.77</v>
      </c>
    </row>
    <row r="330" s="3" customFormat="1" ht="20" customHeight="1" spans="1:10">
      <c r="A330" s="20">
        <f t="shared" si="21"/>
        <v>328</v>
      </c>
      <c r="B330" s="39" t="s">
        <v>2037</v>
      </c>
      <c r="C330" s="40" t="s">
        <v>2051</v>
      </c>
      <c r="D330" s="20">
        <v>533.1</v>
      </c>
      <c r="E330" s="20">
        <v>207</v>
      </c>
      <c r="F330" s="20">
        <f t="shared" si="22"/>
        <v>207</v>
      </c>
      <c r="G330" s="20"/>
      <c r="H330" s="20">
        <f t="shared" si="20"/>
        <v>207</v>
      </c>
      <c r="I330" s="20"/>
      <c r="J330" s="20">
        <v>207.76</v>
      </c>
    </row>
    <row r="331" s="3" customFormat="1" ht="20" customHeight="1" spans="1:10">
      <c r="A331" s="20">
        <f t="shared" si="21"/>
        <v>329</v>
      </c>
      <c r="B331" s="39" t="s">
        <v>2037</v>
      </c>
      <c r="C331" s="40" t="s">
        <v>2052</v>
      </c>
      <c r="D331" s="20">
        <v>330</v>
      </c>
      <c r="E331" s="20">
        <v>330</v>
      </c>
      <c r="F331" s="20">
        <f t="shared" si="22"/>
        <v>330</v>
      </c>
      <c r="G331" s="20"/>
      <c r="H331" s="20">
        <f t="shared" si="20"/>
        <v>330</v>
      </c>
      <c r="I331" s="20"/>
      <c r="J331" s="20">
        <v>330</v>
      </c>
    </row>
    <row r="332" s="3" customFormat="1" ht="20" customHeight="1" spans="1:10">
      <c r="A332" s="20">
        <f t="shared" si="21"/>
        <v>330</v>
      </c>
      <c r="B332" s="39" t="s">
        <v>2037</v>
      </c>
      <c r="C332" s="40" t="s">
        <v>2053</v>
      </c>
      <c r="D332" s="20">
        <v>252</v>
      </c>
      <c r="E332" s="20">
        <v>245</v>
      </c>
      <c r="F332" s="20">
        <f t="shared" si="22"/>
        <v>245</v>
      </c>
      <c r="G332" s="20"/>
      <c r="H332" s="20">
        <f t="shared" si="20"/>
        <v>237.8</v>
      </c>
      <c r="I332" s="20">
        <v>7.19999999999999</v>
      </c>
      <c r="J332" s="20">
        <v>237.8</v>
      </c>
    </row>
    <row r="333" s="3" customFormat="1" ht="20" customHeight="1" spans="1:10">
      <c r="A333" s="20">
        <f t="shared" si="21"/>
        <v>331</v>
      </c>
      <c r="B333" s="39" t="s">
        <v>2037</v>
      </c>
      <c r="C333" s="40" t="s">
        <v>1883</v>
      </c>
      <c r="D333" s="20">
        <v>285.4</v>
      </c>
      <c r="E333" s="20">
        <v>285</v>
      </c>
      <c r="F333" s="20">
        <f t="shared" si="22"/>
        <v>285</v>
      </c>
      <c r="G333" s="20"/>
      <c r="H333" s="20">
        <f>E333+G333-I333</f>
        <v>285</v>
      </c>
      <c r="I333" s="20"/>
      <c r="J333" s="20">
        <v>293.95</v>
      </c>
    </row>
    <row r="334" s="3" customFormat="1" ht="20" customHeight="1" spans="1:10">
      <c r="A334" s="20">
        <f>ROW()-2</f>
        <v>332</v>
      </c>
      <c r="B334" s="39" t="s">
        <v>2037</v>
      </c>
      <c r="C334" s="40" t="s">
        <v>1837</v>
      </c>
      <c r="D334" s="20"/>
      <c r="E334" s="20">
        <v>316</v>
      </c>
      <c r="F334" s="20">
        <f t="shared" si="22"/>
        <v>316</v>
      </c>
      <c r="G334" s="20"/>
      <c r="H334" s="20">
        <f>E334+G334-I334</f>
        <v>316</v>
      </c>
      <c r="I334" s="20"/>
      <c r="J334" s="20">
        <v>324.35</v>
      </c>
    </row>
    <row r="335" s="3" customFormat="1" ht="20" customHeight="1" spans="1:10">
      <c r="A335" s="20">
        <f>ROW()-2</f>
        <v>333</v>
      </c>
      <c r="B335" s="39" t="s">
        <v>2037</v>
      </c>
      <c r="C335" s="40" t="s">
        <v>2054</v>
      </c>
      <c r="D335" s="20">
        <v>785.14</v>
      </c>
      <c r="E335" s="20">
        <v>193</v>
      </c>
      <c r="F335" s="20">
        <f t="shared" si="22"/>
        <v>193</v>
      </c>
      <c r="G335" s="20"/>
      <c r="H335" s="20">
        <f>E335+G335-I335</f>
        <v>193</v>
      </c>
      <c r="I335" s="20"/>
      <c r="J335" s="20">
        <v>216.43</v>
      </c>
    </row>
    <row r="336" s="3" customFormat="1" ht="20" customHeight="1" spans="1:10">
      <c r="A336" s="20">
        <f>ROW()-2</f>
        <v>334</v>
      </c>
      <c r="B336" s="39" t="s">
        <v>2055</v>
      </c>
      <c r="C336" s="40" t="s">
        <v>1785</v>
      </c>
      <c r="D336" s="20"/>
      <c r="E336" s="20">
        <v>183</v>
      </c>
      <c r="F336" s="20">
        <f t="shared" si="22"/>
        <v>183</v>
      </c>
      <c r="G336" s="20"/>
      <c r="H336" s="20">
        <f t="shared" ref="H336:H356" si="23">E336+G336-I336</f>
        <v>183</v>
      </c>
      <c r="I336" s="20"/>
      <c r="J336" s="20">
        <v>183</v>
      </c>
    </row>
    <row r="337" s="3" customFormat="1" ht="20" customHeight="1" spans="1:10">
      <c r="A337" s="20">
        <f t="shared" ref="A337:A357" si="24">ROW()-2</f>
        <v>335</v>
      </c>
      <c r="B337" s="39" t="s">
        <v>2055</v>
      </c>
      <c r="C337" s="40" t="s">
        <v>1855</v>
      </c>
      <c r="D337" s="20">
        <v>73.6</v>
      </c>
      <c r="E337" s="20">
        <v>73.6</v>
      </c>
      <c r="F337" s="20">
        <f t="shared" si="22"/>
        <v>73.6</v>
      </c>
      <c r="G337" s="20"/>
      <c r="H337" s="20">
        <f t="shared" si="23"/>
        <v>73.6</v>
      </c>
      <c r="I337" s="20"/>
      <c r="J337" s="20">
        <v>73.6</v>
      </c>
    </row>
    <row r="338" s="3" customFormat="1" ht="20" customHeight="1" spans="1:10">
      <c r="A338" s="20">
        <f t="shared" si="24"/>
        <v>336</v>
      </c>
      <c r="B338" s="39" t="s">
        <v>2055</v>
      </c>
      <c r="C338" s="40" t="s">
        <v>2056</v>
      </c>
      <c r="D338" s="20">
        <v>82</v>
      </c>
      <c r="E338" s="20">
        <v>82</v>
      </c>
      <c r="F338" s="20">
        <f t="shared" si="22"/>
        <v>82</v>
      </c>
      <c r="G338" s="20"/>
      <c r="H338" s="20">
        <f t="shared" si="23"/>
        <v>82</v>
      </c>
      <c r="I338" s="20"/>
      <c r="J338" s="20">
        <v>82</v>
      </c>
    </row>
    <row r="339" s="3" customFormat="1" ht="20" customHeight="1" spans="1:10">
      <c r="A339" s="20">
        <f t="shared" si="24"/>
        <v>337</v>
      </c>
      <c r="B339" s="39" t="s">
        <v>2055</v>
      </c>
      <c r="C339" s="40" t="s">
        <v>1904</v>
      </c>
      <c r="D339" s="20">
        <v>104</v>
      </c>
      <c r="E339" s="20">
        <v>104</v>
      </c>
      <c r="F339" s="20">
        <f t="shared" si="22"/>
        <v>104</v>
      </c>
      <c r="G339" s="20"/>
      <c r="H339" s="20">
        <f t="shared" si="23"/>
        <v>104</v>
      </c>
      <c r="I339" s="20"/>
      <c r="J339" s="20">
        <v>107.8</v>
      </c>
    </row>
    <row r="340" s="3" customFormat="1" ht="20" customHeight="1" spans="1:10">
      <c r="A340" s="20">
        <f t="shared" si="24"/>
        <v>338</v>
      </c>
      <c r="B340" s="39" t="s">
        <v>2055</v>
      </c>
      <c r="C340" s="40" t="s">
        <v>2057</v>
      </c>
      <c r="D340" s="20">
        <v>195.9</v>
      </c>
      <c r="E340" s="20">
        <v>195.9</v>
      </c>
      <c r="F340" s="20">
        <f t="shared" si="22"/>
        <v>195.9</v>
      </c>
      <c r="G340" s="20"/>
      <c r="H340" s="20">
        <f t="shared" si="23"/>
        <v>195.9</v>
      </c>
      <c r="I340" s="20"/>
      <c r="J340" s="20">
        <v>195.9</v>
      </c>
    </row>
    <row r="341" s="3" customFormat="1" ht="20" customHeight="1" spans="1:10">
      <c r="A341" s="20">
        <f t="shared" si="24"/>
        <v>339</v>
      </c>
      <c r="B341" s="39" t="s">
        <v>2055</v>
      </c>
      <c r="C341" s="40" t="s">
        <v>2058</v>
      </c>
      <c r="D341" s="20">
        <v>73.66</v>
      </c>
      <c r="E341" s="20">
        <v>73.66</v>
      </c>
      <c r="F341" s="20">
        <f t="shared" si="22"/>
        <v>73.66</v>
      </c>
      <c r="G341" s="20"/>
      <c r="H341" s="20">
        <f t="shared" si="23"/>
        <v>73.66</v>
      </c>
      <c r="I341" s="20"/>
      <c r="J341" s="20">
        <v>77.59</v>
      </c>
    </row>
    <row r="342" s="3" customFormat="1" ht="31" customHeight="1" spans="1:10">
      <c r="A342" s="20">
        <f t="shared" si="24"/>
        <v>340</v>
      </c>
      <c r="B342" s="39" t="s">
        <v>2055</v>
      </c>
      <c r="C342" s="40" t="s">
        <v>1996</v>
      </c>
      <c r="D342" s="20">
        <v>350</v>
      </c>
      <c r="E342" s="20">
        <v>350</v>
      </c>
      <c r="F342" s="20">
        <f t="shared" si="22"/>
        <v>350</v>
      </c>
      <c r="G342" s="20"/>
      <c r="H342" s="20">
        <f t="shared" si="23"/>
        <v>350</v>
      </c>
      <c r="I342" s="20"/>
      <c r="J342" s="20">
        <v>350</v>
      </c>
    </row>
    <row r="343" s="3" customFormat="1" ht="20" customHeight="1" spans="1:10">
      <c r="A343" s="20">
        <f t="shared" si="24"/>
        <v>341</v>
      </c>
      <c r="B343" s="39" t="s">
        <v>2055</v>
      </c>
      <c r="C343" s="40" t="s">
        <v>1793</v>
      </c>
      <c r="D343" s="20">
        <v>271.85</v>
      </c>
      <c r="E343" s="20">
        <v>181.85</v>
      </c>
      <c r="F343" s="20">
        <f t="shared" si="22"/>
        <v>181.85</v>
      </c>
      <c r="G343" s="20"/>
      <c r="H343" s="20">
        <f t="shared" si="23"/>
        <v>181.85</v>
      </c>
      <c r="I343" s="20"/>
      <c r="J343" s="20">
        <v>181.85</v>
      </c>
    </row>
    <row r="344" s="3" customFormat="1" ht="20" customHeight="1" spans="1:10">
      <c r="A344" s="20">
        <f t="shared" si="24"/>
        <v>342</v>
      </c>
      <c r="B344" s="39" t="s">
        <v>2055</v>
      </c>
      <c r="C344" s="40" t="s">
        <v>2059</v>
      </c>
      <c r="D344" s="20">
        <v>200</v>
      </c>
      <c r="E344" s="20">
        <v>200</v>
      </c>
      <c r="F344" s="20">
        <f t="shared" si="22"/>
        <v>200</v>
      </c>
      <c r="G344" s="20"/>
      <c r="H344" s="20">
        <f t="shared" si="23"/>
        <v>200</v>
      </c>
      <c r="I344" s="20"/>
      <c r="J344" s="20">
        <v>201</v>
      </c>
    </row>
    <row r="345" s="3" customFormat="1" ht="20" customHeight="1" spans="1:10">
      <c r="A345" s="20">
        <f t="shared" si="24"/>
        <v>343</v>
      </c>
      <c r="B345" s="39" t="s">
        <v>2055</v>
      </c>
      <c r="C345" s="40" t="s">
        <v>1848</v>
      </c>
      <c r="D345" s="20">
        <v>211.1</v>
      </c>
      <c r="E345" s="20">
        <v>211.1</v>
      </c>
      <c r="F345" s="20">
        <f t="shared" si="22"/>
        <v>211.1</v>
      </c>
      <c r="G345" s="20"/>
      <c r="H345" s="20">
        <f t="shared" si="23"/>
        <v>211.1</v>
      </c>
      <c r="I345" s="20"/>
      <c r="J345" s="20">
        <v>216.38</v>
      </c>
    </row>
    <row r="346" s="3" customFormat="1" ht="20" customHeight="1" spans="1:10">
      <c r="A346" s="20">
        <f t="shared" si="24"/>
        <v>344</v>
      </c>
      <c r="B346" s="39" t="s">
        <v>2055</v>
      </c>
      <c r="C346" s="40" t="s">
        <v>1871</v>
      </c>
      <c r="D346" s="20">
        <v>213.8</v>
      </c>
      <c r="E346" s="20">
        <v>258.8</v>
      </c>
      <c r="F346" s="20">
        <f t="shared" si="22"/>
        <v>258.8</v>
      </c>
      <c r="G346" s="20"/>
      <c r="H346" s="20">
        <f t="shared" si="23"/>
        <v>258.8</v>
      </c>
      <c r="I346" s="20"/>
      <c r="J346" s="20">
        <v>213.8</v>
      </c>
    </row>
    <row r="347" s="3" customFormat="1" ht="20" customHeight="1" spans="1:10">
      <c r="A347" s="20">
        <f t="shared" si="24"/>
        <v>345</v>
      </c>
      <c r="B347" s="39" t="s">
        <v>2055</v>
      </c>
      <c r="C347" s="40" t="s">
        <v>1787</v>
      </c>
      <c r="D347" s="20"/>
      <c r="E347" s="20">
        <v>160</v>
      </c>
      <c r="F347" s="20">
        <f t="shared" si="22"/>
        <v>160</v>
      </c>
      <c r="G347" s="20"/>
      <c r="H347" s="20">
        <f t="shared" si="23"/>
        <v>160</v>
      </c>
      <c r="I347" s="20"/>
      <c r="J347" s="20">
        <v>187.74</v>
      </c>
    </row>
    <row r="348" s="3" customFormat="1" ht="20" customHeight="1" spans="1:10">
      <c r="A348" s="20">
        <f t="shared" si="24"/>
        <v>346</v>
      </c>
      <c r="B348" s="39" t="s">
        <v>2055</v>
      </c>
      <c r="C348" s="40" t="s">
        <v>2060</v>
      </c>
      <c r="D348" s="20"/>
      <c r="E348" s="20">
        <v>97</v>
      </c>
      <c r="F348" s="20">
        <f t="shared" si="22"/>
        <v>97</v>
      </c>
      <c r="G348" s="20"/>
      <c r="H348" s="20">
        <f t="shared" si="23"/>
        <v>97</v>
      </c>
      <c r="I348" s="20"/>
      <c r="J348" s="20">
        <v>97</v>
      </c>
    </row>
    <row r="349" s="3" customFormat="1" ht="20" customHeight="1" spans="1:10">
      <c r="A349" s="20">
        <f t="shared" si="24"/>
        <v>347</v>
      </c>
      <c r="B349" s="39" t="s">
        <v>2055</v>
      </c>
      <c r="C349" s="40" t="s">
        <v>2061</v>
      </c>
      <c r="D349" s="20">
        <v>200</v>
      </c>
      <c r="E349" s="20">
        <v>200</v>
      </c>
      <c r="F349" s="20">
        <f t="shared" si="22"/>
        <v>200</v>
      </c>
      <c r="G349" s="20"/>
      <c r="H349" s="20">
        <f t="shared" si="23"/>
        <v>200</v>
      </c>
      <c r="I349" s="20"/>
      <c r="J349" s="20">
        <v>200</v>
      </c>
    </row>
    <row r="350" s="3" customFormat="1" ht="20" customHeight="1" spans="1:10">
      <c r="A350" s="20">
        <f t="shared" si="24"/>
        <v>348</v>
      </c>
      <c r="B350" s="39" t="s">
        <v>2055</v>
      </c>
      <c r="C350" s="40" t="s">
        <v>2062</v>
      </c>
      <c r="D350" s="20"/>
      <c r="E350" s="20">
        <v>90</v>
      </c>
      <c r="F350" s="20">
        <f t="shared" si="22"/>
        <v>90</v>
      </c>
      <c r="G350" s="20"/>
      <c r="H350" s="20">
        <f t="shared" si="23"/>
        <v>90</v>
      </c>
      <c r="I350" s="20"/>
      <c r="J350" s="20">
        <v>262.5</v>
      </c>
    </row>
    <row r="351" s="3" customFormat="1" ht="20" customHeight="1" spans="1:10">
      <c r="A351" s="20">
        <f t="shared" si="24"/>
        <v>349</v>
      </c>
      <c r="B351" s="39" t="s">
        <v>2063</v>
      </c>
      <c r="C351" s="40" t="s">
        <v>1879</v>
      </c>
      <c r="D351" s="20">
        <v>422</v>
      </c>
      <c r="E351" s="20">
        <v>192.58</v>
      </c>
      <c r="F351" s="20">
        <f t="shared" si="22"/>
        <v>192.58</v>
      </c>
      <c r="G351" s="20"/>
      <c r="H351" s="20">
        <f t="shared" si="23"/>
        <v>192.58</v>
      </c>
      <c r="I351" s="20"/>
      <c r="J351" s="20">
        <v>192.58</v>
      </c>
    </row>
    <row r="352" s="3" customFormat="1" ht="20" customHeight="1" spans="1:10">
      <c r="A352" s="20">
        <f t="shared" si="24"/>
        <v>350</v>
      </c>
      <c r="B352" s="39" t="s">
        <v>2063</v>
      </c>
      <c r="C352" s="40" t="s">
        <v>2064</v>
      </c>
      <c r="D352" s="20"/>
      <c r="E352" s="20">
        <v>20</v>
      </c>
      <c r="F352" s="20">
        <f t="shared" si="22"/>
        <v>20</v>
      </c>
      <c r="G352" s="20"/>
      <c r="H352" s="20">
        <f t="shared" si="23"/>
        <v>20</v>
      </c>
      <c r="I352" s="20"/>
      <c r="J352" s="20">
        <v>402</v>
      </c>
    </row>
    <row r="353" s="3" customFormat="1" ht="20" customHeight="1" spans="1:10">
      <c r="A353" s="20">
        <f t="shared" si="24"/>
        <v>351</v>
      </c>
      <c r="B353" s="39" t="s">
        <v>2063</v>
      </c>
      <c r="C353" s="40" t="s">
        <v>2065</v>
      </c>
      <c r="D353" s="20"/>
      <c r="E353" s="20">
        <v>160</v>
      </c>
      <c r="F353" s="20">
        <f t="shared" si="22"/>
        <v>160</v>
      </c>
      <c r="G353" s="20"/>
      <c r="H353" s="20">
        <f t="shared" si="23"/>
        <v>160</v>
      </c>
      <c r="I353" s="20"/>
      <c r="J353" s="20">
        <v>617</v>
      </c>
    </row>
    <row r="354" s="3" customFormat="1" ht="20" customHeight="1" spans="1:10">
      <c r="A354" s="20">
        <f t="shared" si="24"/>
        <v>352</v>
      </c>
      <c r="B354" s="39" t="s">
        <v>2063</v>
      </c>
      <c r="C354" s="40" t="s">
        <v>948</v>
      </c>
      <c r="D354" s="20"/>
      <c r="E354" s="20">
        <v>50</v>
      </c>
      <c r="F354" s="20">
        <f t="shared" si="22"/>
        <v>50</v>
      </c>
      <c r="G354" s="20"/>
      <c r="H354" s="20">
        <f t="shared" si="23"/>
        <v>50</v>
      </c>
      <c r="I354" s="20"/>
      <c r="J354" s="20">
        <v>622</v>
      </c>
    </row>
    <row r="355" s="3" customFormat="1" ht="20" customHeight="1" spans="1:10">
      <c r="A355" s="20">
        <f t="shared" si="24"/>
        <v>353</v>
      </c>
      <c r="B355" s="39" t="s">
        <v>2063</v>
      </c>
      <c r="C355" s="40" t="s">
        <v>2066</v>
      </c>
      <c r="D355" s="20"/>
      <c r="E355" s="20">
        <v>40</v>
      </c>
      <c r="F355" s="20">
        <f t="shared" si="22"/>
        <v>40</v>
      </c>
      <c r="G355" s="20"/>
      <c r="H355" s="20">
        <f t="shared" si="23"/>
        <v>40</v>
      </c>
      <c r="I355" s="20"/>
      <c r="J355" s="20">
        <v>40.02</v>
      </c>
    </row>
    <row r="356" s="3" customFormat="1" ht="37" customHeight="1" spans="1:10">
      <c r="A356" s="20">
        <f t="shared" si="24"/>
        <v>354</v>
      </c>
      <c r="B356" s="39" t="s">
        <v>2063</v>
      </c>
      <c r="C356" s="40" t="s">
        <v>2067</v>
      </c>
      <c r="D356" s="20">
        <v>186</v>
      </c>
      <c r="E356" s="20">
        <v>186</v>
      </c>
      <c r="F356" s="20">
        <f t="shared" si="22"/>
        <v>186</v>
      </c>
      <c r="G356" s="20"/>
      <c r="H356" s="20">
        <f t="shared" si="23"/>
        <v>186</v>
      </c>
      <c r="I356" s="20"/>
      <c r="J356" s="20">
        <v>289.42</v>
      </c>
    </row>
    <row r="357" s="19" customFormat="1" ht="20" customHeight="1" spans="1:10">
      <c r="A357" s="41" t="s">
        <v>19</v>
      </c>
      <c r="B357" s="42"/>
      <c r="C357" s="43"/>
      <c r="D357" s="8">
        <f t="shared" ref="D357:I357" si="25">SUM(D3:D356)</f>
        <v>77386.51</v>
      </c>
      <c r="E357" s="8">
        <f t="shared" si="25"/>
        <v>82725.759</v>
      </c>
      <c r="F357" s="8">
        <f t="shared" si="25"/>
        <v>82725.759</v>
      </c>
      <c r="G357" s="8">
        <f t="shared" si="25"/>
        <v>2443.53</v>
      </c>
      <c r="H357" s="8">
        <f t="shared" si="25"/>
        <v>83831.778</v>
      </c>
      <c r="I357" s="8">
        <f t="shared" si="25"/>
        <v>1337.511</v>
      </c>
      <c r="J357" s="8"/>
    </row>
    <row r="359" s="1" customFormat="1" spans="1:10">
      <c r="C359" s="24"/>
      <c r="E359" s="6"/>
      <c r="F359" s="6"/>
      <c r="G359" s="16"/>
      <c r="H359" s="6"/>
      <c r="I359" s="25"/>
    </row>
    <row r="360" s="1" customFormat="1" spans="1:10">
      <c r="A360" s="44"/>
      <c r="B360" s="44"/>
      <c r="C360" s="44"/>
      <c r="D360" s="44"/>
      <c r="E360" s="44"/>
      <c r="F360" s="44"/>
      <c r="G360" s="44"/>
      <c r="H360" s="44"/>
      <c r="I360" s="45"/>
      <c r="J360" s="44"/>
    </row>
    <row r="361" s="1" customFormat="1" spans="1:10">
      <c r="A361" s="44"/>
      <c r="B361" s="44"/>
      <c r="C361" s="44"/>
      <c r="D361" s="44"/>
      <c r="E361" s="44"/>
      <c r="F361" s="44"/>
      <c r="G361" s="44"/>
      <c r="H361" s="44"/>
      <c r="I361" s="45"/>
      <c r="J361" s="44"/>
    </row>
    <row r="362" s="1" customFormat="1" spans="1:10">
      <c r="A362" s="45"/>
      <c r="B362" s="45"/>
      <c r="C362" s="45"/>
      <c r="D362" s="45"/>
      <c r="E362" s="46"/>
      <c r="F362" s="46"/>
      <c r="G362" s="46"/>
      <c r="H362" s="46"/>
      <c r="I362" s="45"/>
      <c r="J362" s="45"/>
    </row>
    <row r="363" s="1" customFormat="1" spans="1:10">
      <c r="A363" s="45"/>
      <c r="B363" s="45"/>
      <c r="C363" s="45"/>
      <c r="D363" s="45"/>
      <c r="E363" s="46"/>
      <c r="F363" s="46"/>
      <c r="G363" s="46"/>
      <c r="H363" s="46"/>
      <c r="I363" s="45"/>
      <c r="J363" s="45"/>
    </row>
    <row r="364" s="1" customFormat="1" spans="1:10">
      <c r="A364" s="45"/>
      <c r="B364" s="45"/>
      <c r="C364" s="45"/>
      <c r="D364" s="45"/>
      <c r="E364" s="46"/>
      <c r="F364" s="46"/>
      <c r="G364" s="46"/>
      <c r="H364" s="46"/>
      <c r="I364" s="45"/>
      <c r="J364" s="45"/>
    </row>
    <row r="365" s="1" customFormat="1" spans="1:10">
      <c r="A365" s="45"/>
      <c r="B365" s="45"/>
      <c r="C365" s="45"/>
      <c r="D365" s="45"/>
      <c r="E365" s="46"/>
      <c r="F365" s="46"/>
      <c r="G365" s="46"/>
      <c r="H365" s="46"/>
      <c r="I365" s="45"/>
      <c r="J365" s="45"/>
    </row>
    <row r="366" s="1" customFormat="1" spans="1:10">
      <c r="C366" s="24"/>
      <c r="D366" s="47"/>
      <c r="E366" s="46"/>
      <c r="F366" s="46"/>
      <c r="G366" s="46"/>
      <c r="H366" s="46"/>
      <c r="I366" s="25"/>
    </row>
    <row r="367" s="1" customFormat="1" spans="1:10">
      <c r="C367" s="24"/>
      <c r="D367" s="48"/>
      <c r="E367" s="46"/>
      <c r="F367" s="46"/>
      <c r="G367" s="46"/>
      <c r="H367" s="46"/>
      <c r="I367" s="25"/>
    </row>
    <row r="368" s="1" customFormat="1" spans="1:10">
      <c r="C368" s="24"/>
      <c r="D368" s="47"/>
      <c r="E368" s="46"/>
      <c r="F368" s="46"/>
      <c r="G368" s="46"/>
      <c r="H368" s="46"/>
      <c r="I368" s="25"/>
    </row>
    <row r="369" s="1" customFormat="1" spans="3:9">
      <c r="C369" s="24"/>
      <c r="D369" s="47"/>
      <c r="E369" s="46"/>
      <c r="F369" s="46"/>
      <c r="G369" s="46"/>
      <c r="H369" s="46"/>
      <c r="I369" s="25"/>
    </row>
    <row r="370" s="1" customFormat="1" spans="3:9">
      <c r="C370" s="24"/>
      <c r="D370" s="47"/>
      <c r="E370" s="46"/>
      <c r="F370" s="46"/>
      <c r="G370" s="46"/>
      <c r="H370" s="46"/>
      <c r="I370" s="25"/>
    </row>
    <row r="371" s="1" customFormat="1" spans="3:9">
      <c r="C371" s="24"/>
      <c r="D371" s="47"/>
      <c r="E371" s="46"/>
      <c r="F371" s="46"/>
      <c r="G371" s="46"/>
      <c r="H371" s="46"/>
      <c r="I371" s="25"/>
    </row>
    <row r="372" s="1" customFormat="1" spans="3:9">
      <c r="C372" s="24"/>
      <c r="D372" s="47"/>
      <c r="E372" s="46"/>
      <c r="F372" s="46"/>
      <c r="G372" s="46"/>
      <c r="H372" s="46"/>
      <c r="I372" s="25"/>
    </row>
    <row r="373" s="1" customFormat="1" spans="3:9">
      <c r="C373" s="24"/>
      <c r="D373" s="47"/>
      <c r="E373" s="46"/>
      <c r="F373" s="46"/>
      <c r="G373" s="46"/>
      <c r="H373" s="46"/>
      <c r="I373" s="25"/>
    </row>
    <row r="374" s="1" customFormat="1" spans="3:9">
      <c r="C374" s="24"/>
      <c r="D374" s="47"/>
      <c r="E374" s="46"/>
      <c r="F374" s="46"/>
      <c r="G374" s="46"/>
      <c r="H374" s="46"/>
      <c r="I374" s="25"/>
    </row>
    <row r="375" s="1" customFormat="1" spans="3:9">
      <c r="C375" s="24"/>
      <c r="D375" s="47"/>
      <c r="E375" s="46"/>
      <c r="F375" s="46"/>
      <c r="G375" s="46"/>
      <c r="H375" s="46"/>
      <c r="I375" s="25"/>
    </row>
    <row r="376" s="1" customFormat="1" spans="3:9">
      <c r="C376" s="24"/>
      <c r="D376" s="47"/>
      <c r="E376" s="46"/>
      <c r="F376" s="46"/>
      <c r="G376" s="46"/>
      <c r="H376" s="46"/>
      <c r="I376" s="25"/>
    </row>
    <row r="377" s="1" customFormat="1" spans="3:9">
      <c r="C377" s="24"/>
      <c r="D377" s="38"/>
      <c r="E377" s="6"/>
      <c r="F377" s="6"/>
      <c r="G377" s="6"/>
      <c r="H377" s="6"/>
      <c r="I377" s="25"/>
    </row>
    <row r="378" s="1" customFormat="1" spans="3:9">
      <c r="C378" s="24"/>
      <c r="D378" s="47"/>
      <c r="E378" s="6"/>
      <c r="F378" s="6"/>
      <c r="G378" s="6"/>
      <c r="H378" s="6"/>
      <c r="I378" s="25"/>
    </row>
    <row r="1048558" s="1" customFormat="1" spans="3:9">
      <c r="C1048558" s="24"/>
      <c r="E1048558" s="6"/>
      <c r="F1048558" s="6"/>
      <c r="G1048558" s="6"/>
      <c r="H1048558" s="6"/>
      <c r="I1048558" s="25"/>
    </row>
    <row r="1048559" s="1" customFormat="1" spans="3:9">
      <c r="C1048559" s="24"/>
      <c r="E1048559" s="6"/>
      <c r="F1048559" s="6"/>
      <c r="G1048559" s="6"/>
      <c r="H1048559" s="6"/>
      <c r="I1048559" s="25"/>
    </row>
    <row r="1048560" s="1" customFormat="1" spans="3:9">
      <c r="C1048560" s="24"/>
      <c r="E1048560" s="6"/>
      <c r="F1048560" s="6"/>
      <c r="G1048560" s="6"/>
      <c r="H1048560" s="6"/>
      <c r="I1048560" s="25"/>
    </row>
    <row r="1048561" s="1" customFormat="1" spans="3:9">
      <c r="C1048561" s="24"/>
      <c r="E1048561" s="6"/>
      <c r="F1048561" s="6"/>
      <c r="G1048561" s="6"/>
      <c r="H1048561" s="6"/>
      <c r="I1048561" s="25"/>
    </row>
    <row r="1048562" s="1" customFormat="1" spans="3:9">
      <c r="C1048562" s="24"/>
      <c r="E1048562" s="6"/>
      <c r="F1048562" s="6"/>
      <c r="G1048562" s="6"/>
      <c r="H1048562" s="6"/>
      <c r="I1048562" s="25"/>
    </row>
    <row r="1048563" s="1" customFormat="1" spans="3:9">
      <c r="C1048563" s="24"/>
      <c r="E1048563" s="6"/>
      <c r="F1048563" s="6"/>
      <c r="G1048563" s="6"/>
      <c r="H1048563" s="6"/>
      <c r="I1048563" s="25"/>
    </row>
    <row r="1048564" s="1" customFormat="1" spans="3:9">
      <c r="C1048564" s="24"/>
      <c r="E1048564" s="6"/>
      <c r="F1048564" s="6"/>
      <c r="G1048564" s="6"/>
      <c r="H1048564" s="6"/>
      <c r="I1048564" s="25"/>
    </row>
    <row r="1048565" s="1" customFormat="1" spans="3:9">
      <c r="C1048565" s="24"/>
      <c r="E1048565" s="6"/>
      <c r="F1048565" s="6"/>
      <c r="G1048565" s="6"/>
      <c r="H1048565" s="6"/>
      <c r="I1048565" s="25"/>
    </row>
    <row r="1048566" s="1" customFormat="1" spans="3:9">
      <c r="C1048566" s="24"/>
      <c r="E1048566" s="6"/>
      <c r="F1048566" s="6"/>
      <c r="G1048566" s="6"/>
      <c r="H1048566" s="6"/>
      <c r="I1048566" s="25"/>
    </row>
    <row r="1048567" s="1" customFormat="1" spans="3:9">
      <c r="C1048567" s="24"/>
      <c r="E1048567" s="6"/>
      <c r="F1048567" s="6"/>
      <c r="G1048567" s="6"/>
      <c r="H1048567" s="6"/>
      <c r="I1048567" s="25"/>
    </row>
    <row r="1048568" s="1" customFormat="1" spans="3:9">
      <c r="C1048568" s="24"/>
      <c r="E1048568" s="6"/>
      <c r="F1048568" s="6"/>
      <c r="G1048568" s="6"/>
      <c r="H1048568" s="6"/>
      <c r="I1048568" s="25"/>
    </row>
    <row r="1048569" s="1" customFormat="1" spans="3:9">
      <c r="C1048569" s="24"/>
      <c r="E1048569" s="6"/>
      <c r="F1048569" s="6"/>
      <c r="G1048569" s="6"/>
      <c r="H1048569" s="6"/>
      <c r="I1048569" s="25"/>
    </row>
    <row r="1048570" s="1" customFormat="1" spans="3:9">
      <c r="C1048570" s="24"/>
      <c r="E1048570" s="6"/>
      <c r="F1048570" s="6"/>
      <c r="G1048570" s="6"/>
      <c r="H1048570" s="6"/>
      <c r="I1048570" s="25"/>
    </row>
    <row r="1048571" s="1" customFormat="1" spans="3:9">
      <c r="C1048571" s="24"/>
      <c r="E1048571" s="6"/>
      <c r="F1048571" s="6"/>
      <c r="G1048571" s="6"/>
      <c r="H1048571" s="6"/>
      <c r="I1048571" s="25"/>
    </row>
    <row r="1048572" s="1" customFormat="1" spans="3:9">
      <c r="C1048572" s="24"/>
      <c r="E1048572" s="6"/>
      <c r="F1048572" s="6"/>
      <c r="G1048572" s="6"/>
      <c r="H1048572" s="6"/>
      <c r="I1048572" s="25"/>
    </row>
    <row r="1048573" s="1" customFormat="1" spans="3:9">
      <c r="C1048573" s="24"/>
      <c r="E1048573" s="6"/>
      <c r="F1048573" s="6"/>
      <c r="G1048573" s="6"/>
      <c r="H1048573" s="6"/>
      <c r="I1048573" s="25"/>
    </row>
    <row r="1048574" s="1" customFormat="1" spans="3:9">
      <c r="C1048574" s="24"/>
      <c r="E1048574" s="6"/>
      <c r="F1048574" s="6"/>
      <c r="G1048574" s="6"/>
      <c r="H1048574" s="6"/>
      <c r="I1048574" s="25"/>
    </row>
    <row r="1048575" s="1" customFormat="1" spans="3:9">
      <c r="C1048575" s="24"/>
      <c r="E1048575" s="6"/>
      <c r="F1048575" s="6"/>
      <c r="G1048575" s="6"/>
      <c r="H1048575" s="6"/>
      <c r="I1048575" s="25"/>
    </row>
    <row r="1048576" s="1" customFormat="1" spans="3:9">
      <c r="C1048576" s="24"/>
      <c r="E1048576" s="6"/>
      <c r="F1048576" s="6"/>
      <c r="G1048576" s="6"/>
      <c r="H1048576" s="6"/>
      <c r="I1048576" s="25"/>
    </row>
  </sheetData>
  <autoFilter xmlns:etc="http://www.wps.cn/officeDocument/2017/etCustomData" ref="A2:J357" etc:filterBottomFollowUsedRange="0">
    <extLst/>
  </autoFilter>
  <mergeCells count="2">
    <mergeCell ref="A1:J1"/>
    <mergeCell ref="A357:C357"/>
  </mergeCells>
  <dataValidations count="1">
    <dataValidation type="textLength" operator="between" showInputMessage="1" showErrorMessage="1" sqref="C3 C67 C71 C129 C109:C111">
      <formula1>2</formula1>
      <formula2>10</formula2>
    </dataValidation>
  </dataValidations>
  <printOptions horizontalCentered="1"/>
  <pageMargins left="0.393055555555556" right="0.393055555555556" top="0.786805555555556" bottom="0.590277777777778" header="0.5" footer="0.393055555555556"/>
  <pageSetup paperSize="9" scale="91" fitToHeight="0" orientation="landscape" horizontalDpi="600"/>
  <headerFooter/>
  <ignoredErrors>
    <ignoredError sqref="C3" listDataValidation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1"/>
  <sheetViews>
    <sheetView workbookViewId="0">
      <pane ySplit="2" topLeftCell="A58" activePane="bottomLeft" state="frozen"/>
      <selection/>
      <selection pane="bottomLeft" activeCell="K2" sqref="K2"/>
    </sheetView>
  </sheetViews>
  <sheetFormatPr defaultColWidth="8.66666666666667" defaultRowHeight="14.25"/>
  <cols>
    <col min="1" max="1" width="6" style="1" customWidth="1"/>
    <col min="2" max="2" width="14.75" style="1" customWidth="1"/>
    <col min="3" max="3" width="22.625" style="1" customWidth="1"/>
    <col min="4" max="4" width="11.7" style="1" customWidth="1"/>
    <col min="5" max="5" width="13.625" style="1" customWidth="1"/>
    <col min="6" max="6" width="12.7" style="1"/>
    <col min="7" max="7" width="17.625" style="1" customWidth="1"/>
    <col min="8" max="8" width="13" style="1" customWidth="1"/>
    <col min="9" max="9" width="9.9" style="1" customWidth="1"/>
    <col min="10" max="10" width="12.75" style="1" hidden="1" customWidth="1"/>
    <col min="11" max="11" width="8.66666666666667" style="1" hidden="1" customWidth="1"/>
    <col min="12" max="16384" width="8.66666666666667" style="1"/>
  </cols>
  <sheetData>
    <row r="1" s="1" customFormat="1" ht="35" customHeight="1" spans="1:10">
      <c r="A1" s="7" t="s">
        <v>2068</v>
      </c>
      <c r="B1" s="7"/>
      <c r="C1" s="7"/>
      <c r="D1" s="7"/>
      <c r="E1" s="7"/>
      <c r="F1" s="7"/>
      <c r="G1" s="7"/>
      <c r="H1" s="7"/>
      <c r="I1" s="7"/>
      <c r="J1" s="7"/>
    </row>
    <row r="2" s="18" customFormat="1" ht="35" customHeight="1" spans="1:10">
      <c r="A2" s="8" t="s">
        <v>1</v>
      </c>
      <c r="B2" s="8" t="s">
        <v>21</v>
      </c>
      <c r="C2" s="8" t="s">
        <v>22</v>
      </c>
      <c r="D2" s="8" t="s">
        <v>23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24</v>
      </c>
    </row>
    <row r="3" s="3" customFormat="1" ht="20" customHeight="1" spans="1:10">
      <c r="A3" s="20">
        <v>1</v>
      </c>
      <c r="B3" s="20" t="s">
        <v>2069</v>
      </c>
      <c r="C3" s="20" t="s">
        <v>2070</v>
      </c>
      <c r="D3" s="20">
        <v>656.51</v>
      </c>
      <c r="E3" s="20">
        <v>656.51</v>
      </c>
      <c r="F3" s="20">
        <f>E3</f>
        <v>656.51</v>
      </c>
      <c r="G3" s="20"/>
      <c r="H3" s="20">
        <f>E3+G3-I3</f>
        <v>656.51</v>
      </c>
      <c r="I3" s="20"/>
      <c r="J3" s="20">
        <v>656.51</v>
      </c>
    </row>
    <row r="4" s="3" customFormat="1" ht="20" customHeight="1" spans="1:10">
      <c r="A4" s="20">
        <v>2</v>
      </c>
      <c r="B4" s="20" t="s">
        <v>2069</v>
      </c>
      <c r="C4" s="20" t="s">
        <v>2071</v>
      </c>
      <c r="D4" s="20">
        <v>695.15</v>
      </c>
      <c r="E4" s="20">
        <v>695.15</v>
      </c>
      <c r="F4" s="20">
        <f t="shared" ref="F4:F35" si="0">E4</f>
        <v>695.15</v>
      </c>
      <c r="G4" s="20"/>
      <c r="H4" s="20">
        <f t="shared" ref="H4:H35" si="1">E4+G4-I4</f>
        <v>695.15</v>
      </c>
      <c r="I4" s="20"/>
      <c r="J4" s="20">
        <v>725.15</v>
      </c>
    </row>
    <row r="5" s="3" customFormat="1" ht="20" customHeight="1" spans="1:10">
      <c r="A5" s="20">
        <v>3</v>
      </c>
      <c r="B5" s="20" t="s">
        <v>2069</v>
      </c>
      <c r="C5" s="20" t="s">
        <v>2072</v>
      </c>
      <c r="D5" s="20">
        <v>70</v>
      </c>
      <c r="E5" s="20">
        <v>70</v>
      </c>
      <c r="F5" s="20">
        <f t="shared" si="0"/>
        <v>70</v>
      </c>
      <c r="G5" s="20"/>
      <c r="H5" s="20">
        <f t="shared" si="1"/>
        <v>70</v>
      </c>
      <c r="I5" s="20"/>
      <c r="J5" s="20">
        <v>80.35</v>
      </c>
    </row>
    <row r="6" s="3" customFormat="1" ht="44" customHeight="1" spans="1:10">
      <c r="A6" s="20">
        <v>4</v>
      </c>
      <c r="B6" s="20" t="s">
        <v>2069</v>
      </c>
      <c r="C6" s="20" t="s">
        <v>2073</v>
      </c>
      <c r="D6" s="20">
        <v>298</v>
      </c>
      <c r="E6" s="20">
        <v>298</v>
      </c>
      <c r="F6" s="20">
        <f t="shared" si="0"/>
        <v>298</v>
      </c>
      <c r="G6" s="20"/>
      <c r="H6" s="20">
        <f t="shared" si="1"/>
        <v>298</v>
      </c>
      <c r="I6" s="20"/>
      <c r="J6" s="20">
        <v>298</v>
      </c>
    </row>
    <row r="7" s="3" customFormat="1" ht="20" customHeight="1" spans="1:10">
      <c r="A7" s="20">
        <v>5</v>
      </c>
      <c r="B7" s="20" t="s">
        <v>2069</v>
      </c>
      <c r="C7" s="20" t="s">
        <v>2074</v>
      </c>
      <c r="D7" s="20">
        <v>262</v>
      </c>
      <c r="E7" s="20">
        <v>262</v>
      </c>
      <c r="F7" s="20">
        <f t="shared" si="0"/>
        <v>262</v>
      </c>
      <c r="G7" s="20"/>
      <c r="H7" s="20">
        <f t="shared" si="1"/>
        <v>262</v>
      </c>
      <c r="I7" s="20"/>
      <c r="J7" s="20">
        <v>298.5</v>
      </c>
    </row>
    <row r="8" s="3" customFormat="1" ht="20" customHeight="1" spans="1:10">
      <c r="A8" s="20">
        <v>6</v>
      </c>
      <c r="B8" s="20" t="s">
        <v>2069</v>
      </c>
      <c r="C8" s="20" t="s">
        <v>1777</v>
      </c>
      <c r="D8" s="20">
        <v>151.6</v>
      </c>
      <c r="E8" s="20">
        <v>151.6</v>
      </c>
      <c r="F8" s="20">
        <f t="shared" si="0"/>
        <v>151.6</v>
      </c>
      <c r="G8" s="20"/>
      <c r="H8" s="20">
        <f t="shared" si="1"/>
        <v>151.6</v>
      </c>
      <c r="I8" s="20"/>
      <c r="J8" s="20">
        <v>151.6</v>
      </c>
    </row>
    <row r="9" s="3" customFormat="1" ht="20" customHeight="1" spans="1:10">
      <c r="A9" s="20">
        <v>7</v>
      </c>
      <c r="B9" s="20" t="s">
        <v>2069</v>
      </c>
      <c r="C9" s="20" t="s">
        <v>2075</v>
      </c>
      <c r="D9" s="20">
        <v>480</v>
      </c>
      <c r="E9" s="20">
        <v>480</v>
      </c>
      <c r="F9" s="20">
        <f t="shared" si="0"/>
        <v>480</v>
      </c>
      <c r="G9" s="20"/>
      <c r="H9" s="20">
        <f t="shared" si="1"/>
        <v>480</v>
      </c>
      <c r="I9" s="20"/>
      <c r="J9" s="20">
        <v>515</v>
      </c>
    </row>
    <row r="10" s="3" customFormat="1" ht="20" customHeight="1" spans="1:10">
      <c r="A10" s="20">
        <v>8</v>
      </c>
      <c r="B10" s="20" t="s">
        <v>2069</v>
      </c>
      <c r="C10" s="20" t="s">
        <v>2076</v>
      </c>
      <c r="D10" s="20">
        <v>73.5</v>
      </c>
      <c r="E10" s="20">
        <v>73.5</v>
      </c>
      <c r="F10" s="20">
        <f t="shared" si="0"/>
        <v>73.5</v>
      </c>
      <c r="G10" s="20"/>
      <c r="H10" s="20">
        <f t="shared" si="1"/>
        <v>73.5</v>
      </c>
      <c r="I10" s="20"/>
      <c r="J10" s="20">
        <v>73.5</v>
      </c>
    </row>
    <row r="11" s="3" customFormat="1" ht="20" customHeight="1" spans="1:10">
      <c r="A11" s="20">
        <v>9</v>
      </c>
      <c r="B11" s="20" t="s">
        <v>2069</v>
      </c>
      <c r="C11" s="20" t="s">
        <v>2077</v>
      </c>
      <c r="D11" s="20">
        <v>352.14</v>
      </c>
      <c r="E11" s="20">
        <v>352.14</v>
      </c>
      <c r="F11" s="20">
        <f t="shared" si="0"/>
        <v>352.14</v>
      </c>
      <c r="G11" s="20"/>
      <c r="H11" s="20">
        <f t="shared" si="1"/>
        <v>352.14</v>
      </c>
      <c r="I11" s="20"/>
      <c r="J11" s="20">
        <v>352.149</v>
      </c>
    </row>
    <row r="12" s="3" customFormat="1" ht="20" customHeight="1" spans="1:10">
      <c r="A12" s="20">
        <v>10</v>
      </c>
      <c r="B12" s="20" t="s">
        <v>2069</v>
      </c>
      <c r="C12" s="20" t="s">
        <v>2078</v>
      </c>
      <c r="D12" s="20">
        <v>149.32</v>
      </c>
      <c r="E12" s="20">
        <v>149.32</v>
      </c>
      <c r="F12" s="20">
        <f t="shared" si="0"/>
        <v>149.32</v>
      </c>
      <c r="G12" s="20"/>
      <c r="H12" s="20">
        <f t="shared" si="1"/>
        <v>149.32</v>
      </c>
      <c r="I12" s="20"/>
      <c r="J12" s="20">
        <v>149.32</v>
      </c>
    </row>
    <row r="13" s="3" customFormat="1" ht="20" customHeight="1" spans="1:10">
      <c r="A13" s="20">
        <v>11</v>
      </c>
      <c r="B13" s="20" t="s">
        <v>2069</v>
      </c>
      <c r="C13" s="20" t="s">
        <v>1987</v>
      </c>
      <c r="D13" s="20">
        <v>812</v>
      </c>
      <c r="E13" s="20">
        <v>748</v>
      </c>
      <c r="F13" s="20">
        <f t="shared" si="0"/>
        <v>748</v>
      </c>
      <c r="G13" s="20"/>
      <c r="H13" s="20">
        <f t="shared" si="1"/>
        <v>748</v>
      </c>
      <c r="I13" s="20"/>
      <c r="J13" s="20">
        <v>876</v>
      </c>
    </row>
    <row r="14" s="3" customFormat="1" ht="31" customHeight="1" spans="1:10">
      <c r="A14" s="20">
        <v>12</v>
      </c>
      <c r="B14" s="20" t="s">
        <v>2069</v>
      </c>
      <c r="C14" s="20" t="s">
        <v>1760</v>
      </c>
      <c r="D14" s="20">
        <v>831.76</v>
      </c>
      <c r="E14" s="20">
        <v>831.76</v>
      </c>
      <c r="F14" s="20">
        <f t="shared" si="0"/>
        <v>831.76</v>
      </c>
      <c r="G14" s="20"/>
      <c r="H14" s="20">
        <f t="shared" si="1"/>
        <v>831.76</v>
      </c>
      <c r="I14" s="20"/>
      <c r="J14" s="20">
        <v>831.76</v>
      </c>
    </row>
    <row r="15" s="3" customFormat="1" ht="20" customHeight="1" spans="1:10">
      <c r="A15" s="20">
        <v>13</v>
      </c>
      <c r="B15" s="20" t="s">
        <v>2069</v>
      </c>
      <c r="C15" s="20" t="s">
        <v>2079</v>
      </c>
      <c r="D15" s="20">
        <v>351.72</v>
      </c>
      <c r="E15" s="20">
        <v>351.72</v>
      </c>
      <c r="F15" s="20">
        <f t="shared" si="0"/>
        <v>351.72</v>
      </c>
      <c r="G15" s="20"/>
      <c r="H15" s="20">
        <f t="shared" si="1"/>
        <v>351.72</v>
      </c>
      <c r="I15" s="20"/>
      <c r="J15" s="20">
        <v>351.72</v>
      </c>
    </row>
    <row r="16" s="3" customFormat="1" ht="20" customHeight="1" spans="1:10">
      <c r="A16" s="20">
        <v>14</v>
      </c>
      <c r="B16" s="20" t="s">
        <v>2069</v>
      </c>
      <c r="C16" s="20" t="s">
        <v>2080</v>
      </c>
      <c r="D16" s="20">
        <v>300.46</v>
      </c>
      <c r="E16" s="20">
        <v>300.46</v>
      </c>
      <c r="F16" s="20">
        <f t="shared" si="0"/>
        <v>300.46</v>
      </c>
      <c r="G16" s="20"/>
      <c r="H16" s="20">
        <f t="shared" si="1"/>
        <v>300.46</v>
      </c>
      <c r="I16" s="20"/>
      <c r="J16" s="20">
        <v>300.46</v>
      </c>
    </row>
    <row r="17" s="3" customFormat="1" ht="20" customHeight="1" spans="1:11">
      <c r="A17" s="20">
        <v>15</v>
      </c>
      <c r="B17" s="20" t="s">
        <v>2069</v>
      </c>
      <c r="C17" s="20" t="s">
        <v>2081</v>
      </c>
      <c r="D17" s="20">
        <v>92.58</v>
      </c>
      <c r="E17" s="20">
        <v>92.58</v>
      </c>
      <c r="F17" s="20">
        <f t="shared" si="0"/>
        <v>92.58</v>
      </c>
      <c r="G17" s="20"/>
      <c r="H17" s="20">
        <f t="shared" si="1"/>
        <v>92.58</v>
      </c>
      <c r="I17" s="20"/>
      <c r="J17" s="20">
        <v>92.58</v>
      </c>
    </row>
    <row r="18" s="3" customFormat="1" ht="20" customHeight="1" spans="1:11">
      <c r="A18" s="20">
        <v>16</v>
      </c>
      <c r="B18" s="20" t="s">
        <v>2069</v>
      </c>
      <c r="C18" s="20" t="s">
        <v>1993</v>
      </c>
      <c r="D18" s="20">
        <v>133.1</v>
      </c>
      <c r="E18" s="20">
        <v>133.1</v>
      </c>
      <c r="F18" s="20">
        <f t="shared" si="0"/>
        <v>133.1</v>
      </c>
      <c r="G18" s="20"/>
      <c r="H18" s="20">
        <f t="shared" si="1"/>
        <v>133.1</v>
      </c>
      <c r="I18" s="20"/>
      <c r="J18" s="20">
        <v>161.5</v>
      </c>
    </row>
    <row r="19" s="3" customFormat="1" ht="20" customHeight="1" spans="1:11">
      <c r="A19" s="20">
        <v>17</v>
      </c>
      <c r="B19" s="20" t="s">
        <v>2069</v>
      </c>
      <c r="C19" s="20" t="s">
        <v>2082</v>
      </c>
      <c r="D19" s="20">
        <v>211.04</v>
      </c>
      <c r="E19" s="20">
        <v>211.04</v>
      </c>
      <c r="F19" s="20">
        <f t="shared" si="0"/>
        <v>211.04</v>
      </c>
      <c r="G19" s="20"/>
      <c r="H19" s="20">
        <f t="shared" si="1"/>
        <v>211.04</v>
      </c>
      <c r="I19" s="20"/>
      <c r="J19" s="20">
        <v>211.04</v>
      </c>
    </row>
    <row r="20" s="3" customFormat="1" ht="20" customHeight="1" spans="1:11">
      <c r="A20" s="20">
        <v>18</v>
      </c>
      <c r="B20" s="20" t="s">
        <v>2069</v>
      </c>
      <c r="C20" s="20" t="s">
        <v>2083</v>
      </c>
      <c r="D20" s="20">
        <v>76.91</v>
      </c>
      <c r="E20" s="20">
        <v>76.91</v>
      </c>
      <c r="F20" s="20">
        <f t="shared" si="0"/>
        <v>76.91</v>
      </c>
      <c r="G20" s="20"/>
      <c r="H20" s="20">
        <f t="shared" si="1"/>
        <v>76.91</v>
      </c>
      <c r="I20" s="20"/>
      <c r="J20" s="20">
        <v>76.91</v>
      </c>
    </row>
    <row r="21" s="3" customFormat="1" ht="20" customHeight="1" spans="1:11">
      <c r="A21" s="20">
        <v>19</v>
      </c>
      <c r="B21" s="20" t="s">
        <v>2069</v>
      </c>
      <c r="C21" s="20" t="s">
        <v>2084</v>
      </c>
      <c r="D21" s="20">
        <v>190.15</v>
      </c>
      <c r="E21" s="20">
        <v>190.15</v>
      </c>
      <c r="F21" s="20">
        <f t="shared" si="0"/>
        <v>190.15</v>
      </c>
      <c r="G21" s="20"/>
      <c r="H21" s="20">
        <f t="shared" si="1"/>
        <v>190.15</v>
      </c>
      <c r="I21" s="20"/>
      <c r="J21" s="20">
        <v>190.15</v>
      </c>
    </row>
    <row r="22" s="3" customFormat="1" ht="20" customHeight="1" spans="1:11">
      <c r="A22" s="20">
        <v>20</v>
      </c>
      <c r="B22" s="20" t="s">
        <v>2069</v>
      </c>
      <c r="C22" s="20" t="s">
        <v>2085</v>
      </c>
      <c r="D22" s="20">
        <v>1199.12</v>
      </c>
      <c r="E22" s="20">
        <v>1197</v>
      </c>
      <c r="F22" s="20">
        <f t="shared" si="0"/>
        <v>1197</v>
      </c>
      <c r="G22" s="20"/>
      <c r="H22" s="20">
        <f t="shared" si="1"/>
        <v>1197</v>
      </c>
      <c r="I22" s="20"/>
      <c r="J22" s="20">
        <v>1249.12</v>
      </c>
    </row>
    <row r="23" s="3" customFormat="1" ht="20" customHeight="1" spans="1:11">
      <c r="A23" s="20">
        <v>21</v>
      </c>
      <c r="B23" s="20" t="s">
        <v>2069</v>
      </c>
      <c r="C23" s="20" t="s">
        <v>2086</v>
      </c>
      <c r="D23" s="20">
        <v>320.7</v>
      </c>
      <c r="E23" s="20">
        <v>320.7</v>
      </c>
      <c r="F23" s="20">
        <f t="shared" si="0"/>
        <v>320.7</v>
      </c>
      <c r="G23" s="20"/>
      <c r="H23" s="20">
        <f t="shared" si="1"/>
        <v>320.7</v>
      </c>
      <c r="I23" s="20"/>
      <c r="J23" s="20">
        <v>320.7</v>
      </c>
    </row>
    <row r="24" s="3" customFormat="1" ht="20" customHeight="1" spans="1:11">
      <c r="A24" s="20">
        <v>22</v>
      </c>
      <c r="B24" s="20" t="s">
        <v>2069</v>
      </c>
      <c r="C24" s="20" t="s">
        <v>2087</v>
      </c>
      <c r="D24" s="20">
        <v>200</v>
      </c>
      <c r="E24" s="20">
        <v>90</v>
      </c>
      <c r="F24" s="20">
        <f t="shared" si="0"/>
        <v>90</v>
      </c>
      <c r="G24" s="20"/>
      <c r="H24" s="20">
        <f t="shared" si="1"/>
        <v>90</v>
      </c>
      <c r="I24" s="20"/>
      <c r="J24" s="20">
        <v>240</v>
      </c>
    </row>
    <row r="25" s="3" customFormat="1" ht="20" customHeight="1" spans="1:11">
      <c r="A25" s="20">
        <v>23</v>
      </c>
      <c r="B25" s="20" t="s">
        <v>2069</v>
      </c>
      <c r="C25" s="20" t="s">
        <v>2088</v>
      </c>
      <c r="D25" s="20">
        <v>203.1</v>
      </c>
      <c r="E25" s="20">
        <v>203.1</v>
      </c>
      <c r="F25" s="20">
        <f t="shared" si="0"/>
        <v>203.1</v>
      </c>
      <c r="G25" s="20"/>
      <c r="H25" s="20">
        <f t="shared" si="1"/>
        <v>203.1</v>
      </c>
      <c r="I25" s="20"/>
      <c r="J25" s="20">
        <v>211.1</v>
      </c>
    </row>
    <row r="26" s="3" customFormat="1" ht="20" customHeight="1" spans="1:11">
      <c r="A26" s="20">
        <v>25</v>
      </c>
      <c r="B26" s="20" t="s">
        <v>2089</v>
      </c>
      <c r="C26" s="20" t="s">
        <v>2090</v>
      </c>
      <c r="D26" s="20">
        <v>295.57</v>
      </c>
      <c r="E26" s="20">
        <v>295.57</v>
      </c>
      <c r="F26" s="20">
        <f t="shared" ref="F26:F44" si="2">E26</f>
        <v>295.57</v>
      </c>
      <c r="G26" s="20"/>
      <c r="H26" s="20">
        <f t="shared" si="1"/>
        <v>295.57</v>
      </c>
      <c r="I26" s="20"/>
      <c r="J26" s="20">
        <v>330</v>
      </c>
    </row>
    <row r="27" s="3" customFormat="1" ht="20" customHeight="1" spans="1:11">
      <c r="A27" s="20">
        <v>26</v>
      </c>
      <c r="B27" s="20" t="s">
        <v>2089</v>
      </c>
      <c r="C27" s="20" t="s">
        <v>2091</v>
      </c>
      <c r="D27" s="20">
        <v>160.6</v>
      </c>
      <c r="E27" s="20">
        <v>160.6</v>
      </c>
      <c r="F27" s="20">
        <f t="shared" si="2"/>
        <v>160.6</v>
      </c>
      <c r="G27" s="20"/>
      <c r="H27" s="20">
        <f t="shared" si="1"/>
        <v>160.6</v>
      </c>
      <c r="I27" s="20"/>
      <c r="J27" s="20">
        <v>160.6</v>
      </c>
    </row>
    <row r="28" s="3" customFormat="1" ht="20" customHeight="1" spans="1:11">
      <c r="A28" s="20">
        <v>27</v>
      </c>
      <c r="B28" s="20" t="s">
        <v>2089</v>
      </c>
      <c r="C28" s="20" t="s">
        <v>2092</v>
      </c>
      <c r="D28" s="20">
        <v>689.21</v>
      </c>
      <c r="E28" s="20">
        <v>689.21</v>
      </c>
      <c r="F28" s="20">
        <f t="shared" si="2"/>
        <v>689.21</v>
      </c>
      <c r="G28" s="20"/>
      <c r="H28" s="20">
        <f t="shared" si="1"/>
        <v>689.21</v>
      </c>
      <c r="I28" s="20"/>
      <c r="J28" s="20">
        <v>689.21</v>
      </c>
      <c r="K28" s="3" t="s">
        <v>2093</v>
      </c>
    </row>
    <row r="29" s="3" customFormat="1" ht="20" customHeight="1" spans="1:11">
      <c r="A29" s="20">
        <v>28</v>
      </c>
      <c r="B29" s="20" t="s">
        <v>2089</v>
      </c>
      <c r="C29" s="20" t="s">
        <v>2050</v>
      </c>
      <c r="D29" s="20">
        <v>170.46</v>
      </c>
      <c r="E29" s="20">
        <v>170.46</v>
      </c>
      <c r="F29" s="20">
        <f t="shared" si="2"/>
        <v>170.46</v>
      </c>
      <c r="G29" s="20"/>
      <c r="H29" s="20">
        <f t="shared" si="1"/>
        <v>170.46</v>
      </c>
      <c r="I29" s="20"/>
      <c r="J29" s="20">
        <v>229.53</v>
      </c>
    </row>
    <row r="30" s="3" customFormat="1" ht="20" customHeight="1" spans="1:11">
      <c r="A30" s="20">
        <v>29</v>
      </c>
      <c r="B30" s="20" t="s">
        <v>2089</v>
      </c>
      <c r="C30" s="20" t="s">
        <v>2094</v>
      </c>
      <c r="D30" s="20">
        <v>168.7</v>
      </c>
      <c r="E30" s="20">
        <v>168.7</v>
      </c>
      <c r="F30" s="20">
        <f t="shared" si="2"/>
        <v>168.7</v>
      </c>
      <c r="G30" s="20"/>
      <c r="H30" s="20">
        <f t="shared" si="1"/>
        <v>168.7</v>
      </c>
      <c r="I30" s="20"/>
      <c r="J30" s="20"/>
      <c r="K30" s="3" t="s">
        <v>2095</v>
      </c>
    </row>
    <row r="31" s="3" customFormat="1" ht="20" customHeight="1" spans="1:11">
      <c r="A31" s="20">
        <v>30</v>
      </c>
      <c r="B31" s="20" t="s">
        <v>2089</v>
      </c>
      <c r="C31" s="20" t="s">
        <v>2096</v>
      </c>
      <c r="D31" s="20">
        <v>148.48</v>
      </c>
      <c r="E31" s="20">
        <v>148.48</v>
      </c>
      <c r="F31" s="20">
        <f t="shared" si="2"/>
        <v>148.48</v>
      </c>
      <c r="G31" s="20"/>
      <c r="H31" s="20">
        <f t="shared" si="1"/>
        <v>148.48</v>
      </c>
      <c r="I31" s="20"/>
      <c r="J31" s="20">
        <v>148.48</v>
      </c>
      <c r="K31" s="3" t="s">
        <v>2097</v>
      </c>
    </row>
    <row r="32" s="3" customFormat="1" ht="20" customHeight="1" spans="1:11">
      <c r="A32" s="20">
        <v>31</v>
      </c>
      <c r="B32" s="20" t="s">
        <v>2089</v>
      </c>
      <c r="C32" s="20" t="s">
        <v>1835</v>
      </c>
      <c r="D32" s="20">
        <v>149.94</v>
      </c>
      <c r="E32" s="20">
        <v>149.94</v>
      </c>
      <c r="F32" s="20">
        <f t="shared" si="2"/>
        <v>149.94</v>
      </c>
      <c r="G32" s="20"/>
      <c r="H32" s="20">
        <f t="shared" si="1"/>
        <v>149.94</v>
      </c>
      <c r="I32" s="20"/>
      <c r="J32" s="20">
        <v>149.94</v>
      </c>
      <c r="K32" s="3" t="s">
        <v>2098</v>
      </c>
    </row>
    <row r="33" s="3" customFormat="1" ht="20" customHeight="1" spans="1:11">
      <c r="A33" s="20">
        <v>32</v>
      </c>
      <c r="B33" s="20" t="s">
        <v>2089</v>
      </c>
      <c r="C33" s="20" t="s">
        <v>2099</v>
      </c>
      <c r="D33" s="20">
        <v>141.6</v>
      </c>
      <c r="E33" s="20">
        <v>141.6</v>
      </c>
      <c r="F33" s="20">
        <f t="shared" si="2"/>
        <v>141.6</v>
      </c>
      <c r="G33" s="20"/>
      <c r="H33" s="20">
        <f t="shared" si="1"/>
        <v>141.6</v>
      </c>
      <c r="I33" s="20"/>
      <c r="J33" s="20">
        <v>141.6</v>
      </c>
    </row>
    <row r="34" s="3" customFormat="1" ht="20" customHeight="1" spans="1:11">
      <c r="A34" s="20">
        <v>33</v>
      </c>
      <c r="B34" s="20" t="s">
        <v>2089</v>
      </c>
      <c r="C34" s="20" t="s">
        <v>2100</v>
      </c>
      <c r="D34" s="20">
        <v>123.31</v>
      </c>
      <c r="E34" s="20">
        <v>2.26</v>
      </c>
      <c r="F34" s="20">
        <f t="shared" si="2"/>
        <v>2.26</v>
      </c>
      <c r="G34" s="20"/>
      <c r="H34" s="20">
        <f t="shared" si="1"/>
        <v>2.26</v>
      </c>
      <c r="I34" s="20"/>
      <c r="J34" s="20">
        <v>123.31</v>
      </c>
    </row>
    <row r="35" s="3" customFormat="1" ht="20" customHeight="1" spans="1:11">
      <c r="A35" s="20">
        <v>34</v>
      </c>
      <c r="B35" s="20" t="s">
        <v>2089</v>
      </c>
      <c r="C35" s="20" t="s">
        <v>2101</v>
      </c>
      <c r="D35" s="20">
        <v>121.05</v>
      </c>
      <c r="E35" s="20">
        <v>121.05</v>
      </c>
      <c r="F35" s="20">
        <f t="shared" si="2"/>
        <v>121.05</v>
      </c>
      <c r="G35" s="20"/>
      <c r="H35" s="20">
        <f t="shared" si="1"/>
        <v>121.05</v>
      </c>
      <c r="I35" s="20"/>
      <c r="J35" s="20">
        <v>191.46</v>
      </c>
      <c r="K35" s="3" t="s">
        <v>2102</v>
      </c>
    </row>
    <row r="36" s="3" customFormat="1" ht="20" customHeight="1" spans="1:11">
      <c r="A36" s="20">
        <v>35</v>
      </c>
      <c r="B36" s="20" t="s">
        <v>2089</v>
      </c>
      <c r="C36" s="20" t="s">
        <v>2103</v>
      </c>
      <c r="D36" s="20">
        <v>247.45</v>
      </c>
      <c r="E36" s="20">
        <v>247.45</v>
      </c>
      <c r="F36" s="20">
        <f t="shared" si="2"/>
        <v>247.45</v>
      </c>
      <c r="G36" s="20"/>
      <c r="H36" s="20">
        <f t="shared" ref="H36:H82" si="3">E36+G36-I36</f>
        <v>247.45</v>
      </c>
      <c r="I36" s="20"/>
      <c r="J36" s="20">
        <v>247.45</v>
      </c>
    </row>
    <row r="37" s="3" customFormat="1" ht="20" customHeight="1" spans="1:11">
      <c r="A37" s="20">
        <v>36</v>
      </c>
      <c r="B37" s="20" t="s">
        <v>2089</v>
      </c>
      <c r="C37" s="20" t="s">
        <v>1888</v>
      </c>
      <c r="D37" s="20">
        <v>215</v>
      </c>
      <c r="E37" s="20">
        <v>215</v>
      </c>
      <c r="F37" s="20">
        <f t="shared" si="2"/>
        <v>215</v>
      </c>
      <c r="G37" s="20"/>
      <c r="H37" s="20">
        <f t="shared" si="3"/>
        <v>215</v>
      </c>
      <c r="I37" s="20"/>
      <c r="J37" s="20">
        <v>215</v>
      </c>
    </row>
    <row r="38" s="3" customFormat="1" ht="20" customHeight="1" spans="1:11">
      <c r="A38" s="20">
        <v>37</v>
      </c>
      <c r="B38" s="20" t="s">
        <v>2089</v>
      </c>
      <c r="C38" s="20" t="s">
        <v>1236</v>
      </c>
      <c r="D38" s="20">
        <v>160</v>
      </c>
      <c r="E38" s="20">
        <v>160</v>
      </c>
      <c r="F38" s="20">
        <f t="shared" si="2"/>
        <v>160</v>
      </c>
      <c r="G38" s="20"/>
      <c r="H38" s="20">
        <f t="shared" si="3"/>
        <v>160</v>
      </c>
      <c r="I38" s="20"/>
      <c r="J38" s="20">
        <v>161</v>
      </c>
      <c r="K38" s="3" t="s">
        <v>2104</v>
      </c>
    </row>
    <row r="39" s="3" customFormat="1" ht="20" customHeight="1" spans="1:11">
      <c r="A39" s="20">
        <v>38</v>
      </c>
      <c r="B39" s="20" t="s">
        <v>2089</v>
      </c>
      <c r="C39" s="20" t="s">
        <v>2105</v>
      </c>
      <c r="D39" s="20">
        <v>204</v>
      </c>
      <c r="E39" s="20">
        <v>204</v>
      </c>
      <c r="F39" s="20">
        <f t="shared" si="2"/>
        <v>204</v>
      </c>
      <c r="G39" s="20"/>
      <c r="H39" s="20">
        <f t="shared" si="3"/>
        <v>204</v>
      </c>
      <c r="I39" s="20"/>
      <c r="J39" s="20">
        <v>204</v>
      </c>
    </row>
    <row r="40" s="3" customFormat="1" ht="20" customHeight="1" spans="1:11">
      <c r="A40" s="20">
        <v>39</v>
      </c>
      <c r="B40" s="20" t="s">
        <v>2089</v>
      </c>
      <c r="C40" s="20" t="s">
        <v>1808</v>
      </c>
      <c r="D40" s="20">
        <v>288</v>
      </c>
      <c r="E40" s="20">
        <v>288</v>
      </c>
      <c r="F40" s="20">
        <f t="shared" si="2"/>
        <v>288</v>
      </c>
      <c r="G40" s="20"/>
      <c r="H40" s="20">
        <f t="shared" si="3"/>
        <v>288</v>
      </c>
      <c r="I40" s="20"/>
      <c r="J40" s="20">
        <v>155</v>
      </c>
      <c r="K40" s="3" t="s">
        <v>2106</v>
      </c>
    </row>
    <row r="41" s="3" customFormat="1" ht="20" customHeight="1" spans="1:11">
      <c r="A41" s="20">
        <v>40</v>
      </c>
      <c r="B41" s="20" t="s">
        <v>2089</v>
      </c>
      <c r="C41" s="20" t="s">
        <v>2107</v>
      </c>
      <c r="D41" s="20">
        <v>767.38</v>
      </c>
      <c r="E41" s="20">
        <v>767.38</v>
      </c>
      <c r="F41" s="20">
        <f t="shared" si="2"/>
        <v>767.38</v>
      </c>
      <c r="G41" s="20"/>
      <c r="H41" s="20">
        <f t="shared" si="3"/>
        <v>767.38</v>
      </c>
      <c r="I41" s="20"/>
      <c r="J41" s="20">
        <v>786</v>
      </c>
      <c r="K41" s="3" t="s">
        <v>2108</v>
      </c>
    </row>
    <row r="42" s="3" customFormat="1" ht="20" customHeight="1" spans="1:11">
      <c r="A42" s="20">
        <v>41</v>
      </c>
      <c r="B42" s="20" t="s">
        <v>2089</v>
      </c>
      <c r="C42" s="20" t="s">
        <v>2109</v>
      </c>
      <c r="D42" s="20">
        <v>288</v>
      </c>
      <c r="E42" s="20">
        <v>288</v>
      </c>
      <c r="F42" s="20">
        <f t="shared" si="2"/>
        <v>288</v>
      </c>
      <c r="G42" s="20"/>
      <c r="H42" s="20">
        <f t="shared" si="3"/>
        <v>288</v>
      </c>
      <c r="I42" s="20"/>
      <c r="J42" s="20">
        <v>486.3</v>
      </c>
      <c r="K42" s="3" t="s">
        <v>2110</v>
      </c>
    </row>
    <row r="43" s="3" customFormat="1" ht="20" customHeight="1" spans="1:11">
      <c r="A43" s="20">
        <v>42</v>
      </c>
      <c r="B43" s="20" t="s">
        <v>2089</v>
      </c>
      <c r="C43" s="20" t="s">
        <v>2111</v>
      </c>
      <c r="D43" s="20">
        <v>34.49</v>
      </c>
      <c r="E43" s="20">
        <v>34.49</v>
      </c>
      <c r="F43" s="20">
        <f t="shared" si="2"/>
        <v>34.49</v>
      </c>
      <c r="G43" s="20"/>
      <c r="H43" s="20">
        <f t="shared" si="3"/>
        <v>34.49</v>
      </c>
      <c r="I43" s="20"/>
      <c r="J43" s="20">
        <v>34.49</v>
      </c>
      <c r="K43" s="3" t="s">
        <v>2112</v>
      </c>
    </row>
    <row r="44" s="3" customFormat="1" ht="20" customHeight="1" spans="1:11">
      <c r="A44" s="20">
        <v>43</v>
      </c>
      <c r="B44" s="20" t="s">
        <v>2089</v>
      </c>
      <c r="C44" s="20" t="s">
        <v>2113</v>
      </c>
      <c r="D44" s="20">
        <v>21.43</v>
      </c>
      <c r="E44" s="20">
        <v>21.43</v>
      </c>
      <c r="F44" s="20">
        <f t="shared" si="2"/>
        <v>21.43</v>
      </c>
      <c r="G44" s="20"/>
      <c r="H44" s="20">
        <f t="shared" si="3"/>
        <v>21.43</v>
      </c>
      <c r="I44" s="20"/>
      <c r="J44" s="20">
        <v>21.43</v>
      </c>
      <c r="K44" s="3" t="s">
        <v>2114</v>
      </c>
    </row>
    <row r="45" s="3" customFormat="1" ht="20" customHeight="1" spans="1:11">
      <c r="A45" s="20">
        <v>44</v>
      </c>
      <c r="B45" s="20" t="s">
        <v>2089</v>
      </c>
      <c r="C45" s="20" t="s">
        <v>2115</v>
      </c>
      <c r="D45" s="20"/>
      <c r="E45" s="20"/>
      <c r="F45" s="20"/>
      <c r="G45" s="20">
        <v>14.48</v>
      </c>
      <c r="H45" s="20">
        <f t="shared" si="3"/>
        <v>14.48</v>
      </c>
      <c r="I45" s="20"/>
      <c r="J45" s="20">
        <v>262.4</v>
      </c>
    </row>
    <row r="46" s="3" customFormat="1" ht="20" customHeight="1" spans="1:11">
      <c r="A46" s="20">
        <v>45</v>
      </c>
      <c r="B46" s="20" t="s">
        <v>2089</v>
      </c>
      <c r="C46" s="20" t="s">
        <v>2116</v>
      </c>
      <c r="D46" s="20"/>
      <c r="E46" s="20"/>
      <c r="F46" s="20"/>
      <c r="G46" s="20">
        <v>356.47</v>
      </c>
      <c r="H46" s="20">
        <f t="shared" si="3"/>
        <v>356.47</v>
      </c>
      <c r="I46" s="20"/>
      <c r="J46" s="20">
        <v>3870</v>
      </c>
    </row>
    <row r="47" s="3" customFormat="1" ht="20" customHeight="1" spans="1:11">
      <c r="A47" s="20">
        <v>46</v>
      </c>
      <c r="B47" s="20" t="s">
        <v>2117</v>
      </c>
      <c r="C47" s="20" t="s">
        <v>2118</v>
      </c>
      <c r="D47" s="20">
        <v>420.61</v>
      </c>
      <c r="E47" s="20">
        <v>420.61</v>
      </c>
      <c r="F47" s="20">
        <f t="shared" ref="F47:F82" si="4">E47</f>
        <v>420.61</v>
      </c>
      <c r="G47" s="20"/>
      <c r="H47" s="20">
        <f t="shared" si="3"/>
        <v>420.61</v>
      </c>
      <c r="I47" s="20"/>
      <c r="J47" s="20">
        <v>420.61</v>
      </c>
    </row>
    <row r="48" s="3" customFormat="1" ht="20" customHeight="1" spans="1:11">
      <c r="A48" s="20">
        <v>47</v>
      </c>
      <c r="B48" s="20" t="s">
        <v>2117</v>
      </c>
      <c r="C48" s="20" t="s">
        <v>2080</v>
      </c>
      <c r="D48" s="20"/>
      <c r="E48" s="21">
        <v>272.36</v>
      </c>
      <c r="F48" s="20">
        <f t="shared" si="4"/>
        <v>272.36</v>
      </c>
      <c r="G48" s="20"/>
      <c r="H48" s="20">
        <f t="shared" si="3"/>
        <v>272.36</v>
      </c>
      <c r="I48" s="20"/>
      <c r="J48" s="20">
        <v>272.36</v>
      </c>
      <c r="K48" s="3" t="s">
        <v>2119</v>
      </c>
    </row>
    <row r="49" s="3" customFormat="1" ht="20" customHeight="1" spans="1:11">
      <c r="A49" s="20">
        <v>48</v>
      </c>
      <c r="B49" s="20" t="s">
        <v>2117</v>
      </c>
      <c r="C49" s="20" t="s">
        <v>2120</v>
      </c>
      <c r="D49" s="20">
        <v>258</v>
      </c>
      <c r="E49" s="20">
        <v>258</v>
      </c>
      <c r="F49" s="20">
        <f t="shared" si="4"/>
        <v>258</v>
      </c>
      <c r="G49" s="20"/>
      <c r="H49" s="20">
        <f t="shared" si="3"/>
        <v>258</v>
      </c>
      <c r="I49" s="20"/>
      <c r="J49" s="20">
        <v>258</v>
      </c>
    </row>
    <row r="50" s="3" customFormat="1" ht="20" customHeight="1" spans="1:11">
      <c r="A50" s="20">
        <v>49</v>
      </c>
      <c r="B50" s="20" t="s">
        <v>2117</v>
      </c>
      <c r="C50" s="20" t="s">
        <v>2121</v>
      </c>
      <c r="D50" s="20">
        <v>174</v>
      </c>
      <c r="E50" s="20">
        <v>174</v>
      </c>
      <c r="F50" s="20">
        <f t="shared" si="4"/>
        <v>174</v>
      </c>
      <c r="G50" s="20"/>
      <c r="H50" s="20">
        <f t="shared" si="3"/>
        <v>174</v>
      </c>
      <c r="I50" s="20"/>
      <c r="J50" s="20">
        <v>174</v>
      </c>
    </row>
    <row r="51" s="3" customFormat="1" ht="20" customHeight="1" spans="1:11">
      <c r="A51" s="20">
        <v>50</v>
      </c>
      <c r="B51" s="20" t="s">
        <v>2117</v>
      </c>
      <c r="C51" s="20" t="s">
        <v>2122</v>
      </c>
      <c r="D51" s="20">
        <v>275.84</v>
      </c>
      <c r="E51" s="20">
        <v>275.84</v>
      </c>
      <c r="F51" s="20">
        <f t="shared" si="4"/>
        <v>275.84</v>
      </c>
      <c r="G51" s="20"/>
      <c r="H51" s="20">
        <f t="shared" si="3"/>
        <v>275.84</v>
      </c>
      <c r="I51" s="20"/>
      <c r="J51" s="20">
        <v>275.84</v>
      </c>
    </row>
    <row r="52" s="3" customFormat="1" ht="20" customHeight="1" spans="1:11">
      <c r="A52" s="20">
        <v>51</v>
      </c>
      <c r="B52" s="20" t="s">
        <v>2117</v>
      </c>
      <c r="C52" s="20" t="s">
        <v>2123</v>
      </c>
      <c r="D52" s="20">
        <v>246</v>
      </c>
      <c r="E52" s="20">
        <v>231</v>
      </c>
      <c r="F52" s="20">
        <f t="shared" si="4"/>
        <v>231</v>
      </c>
      <c r="G52" s="20"/>
      <c r="H52" s="20">
        <f t="shared" si="3"/>
        <v>231</v>
      </c>
      <c r="I52" s="20"/>
      <c r="J52" s="20">
        <v>246</v>
      </c>
      <c r="K52" s="3" t="s">
        <v>2110</v>
      </c>
    </row>
    <row r="53" s="3" customFormat="1" ht="20" customHeight="1" spans="1:11">
      <c r="A53" s="20">
        <v>52</v>
      </c>
      <c r="B53" s="20" t="s">
        <v>2117</v>
      </c>
      <c r="C53" s="20" t="s">
        <v>2124</v>
      </c>
      <c r="D53" s="20">
        <v>195</v>
      </c>
      <c r="E53" s="20">
        <v>195</v>
      </c>
      <c r="F53" s="20">
        <f t="shared" si="4"/>
        <v>195</v>
      </c>
      <c r="G53" s="20"/>
      <c r="H53" s="20">
        <f t="shared" si="3"/>
        <v>195</v>
      </c>
      <c r="I53" s="20"/>
      <c r="J53" s="20">
        <v>195</v>
      </c>
    </row>
    <row r="54" s="3" customFormat="1" ht="20" customHeight="1" spans="1:11">
      <c r="A54" s="20">
        <v>53</v>
      </c>
      <c r="B54" s="20" t="s">
        <v>2117</v>
      </c>
      <c r="C54" s="20" t="s">
        <v>2125</v>
      </c>
      <c r="D54" s="20">
        <v>170</v>
      </c>
      <c r="E54" s="20">
        <v>170</v>
      </c>
      <c r="F54" s="20">
        <f t="shared" si="4"/>
        <v>170</v>
      </c>
      <c r="G54" s="20"/>
      <c r="H54" s="20">
        <f t="shared" si="3"/>
        <v>170</v>
      </c>
      <c r="I54" s="20"/>
      <c r="J54" s="20">
        <v>170</v>
      </c>
    </row>
    <row r="55" s="3" customFormat="1" ht="20" customHeight="1" spans="1:11">
      <c r="A55" s="20">
        <v>54</v>
      </c>
      <c r="B55" s="20" t="s">
        <v>2117</v>
      </c>
      <c r="C55" s="20" t="s">
        <v>2126</v>
      </c>
      <c r="D55" s="20">
        <v>558.04</v>
      </c>
      <c r="E55" s="20">
        <v>557.97</v>
      </c>
      <c r="F55" s="20">
        <f t="shared" si="4"/>
        <v>557.97</v>
      </c>
      <c r="G55" s="20"/>
      <c r="H55" s="20">
        <f t="shared" si="3"/>
        <v>557.97</v>
      </c>
      <c r="I55" s="20"/>
      <c r="J55" s="20">
        <v>557.97</v>
      </c>
    </row>
    <row r="56" s="3" customFormat="1" ht="20" customHeight="1" spans="1:11">
      <c r="A56" s="20">
        <v>55</v>
      </c>
      <c r="B56" s="20" t="s">
        <v>2117</v>
      </c>
      <c r="C56" s="20" t="s">
        <v>2127</v>
      </c>
      <c r="D56" s="20">
        <v>402</v>
      </c>
      <c r="E56" s="20">
        <v>402</v>
      </c>
      <c r="F56" s="20">
        <f t="shared" si="4"/>
        <v>402</v>
      </c>
      <c r="G56" s="20"/>
      <c r="H56" s="20">
        <f t="shared" si="3"/>
        <v>402</v>
      </c>
      <c r="I56" s="20"/>
      <c r="J56" s="20">
        <v>402</v>
      </c>
    </row>
    <row r="57" s="3" customFormat="1" ht="20" customHeight="1" spans="1:11">
      <c r="A57" s="20">
        <v>56</v>
      </c>
      <c r="B57" s="20" t="s">
        <v>2117</v>
      </c>
      <c r="C57" s="20" t="s">
        <v>2128</v>
      </c>
      <c r="D57" s="20">
        <v>160.96</v>
      </c>
      <c r="E57" s="20">
        <v>160.96</v>
      </c>
      <c r="F57" s="20">
        <f t="shared" si="4"/>
        <v>160.96</v>
      </c>
      <c r="G57" s="20"/>
      <c r="H57" s="20">
        <f t="shared" si="3"/>
        <v>160.96</v>
      </c>
      <c r="I57" s="20"/>
      <c r="J57" s="20">
        <v>160.96</v>
      </c>
    </row>
    <row r="58" s="3" customFormat="1" ht="20" customHeight="1" spans="1:11">
      <c r="A58" s="20">
        <v>57</v>
      </c>
      <c r="B58" s="20" t="s">
        <v>2117</v>
      </c>
      <c r="C58" s="20" t="s">
        <v>2129</v>
      </c>
      <c r="D58" s="20">
        <v>138.3</v>
      </c>
      <c r="E58" s="20">
        <v>60</v>
      </c>
      <c r="F58" s="20">
        <f t="shared" si="4"/>
        <v>60</v>
      </c>
      <c r="G58" s="20"/>
      <c r="H58" s="20">
        <f t="shared" si="3"/>
        <v>60</v>
      </c>
      <c r="I58" s="20"/>
      <c r="J58" s="20">
        <v>60</v>
      </c>
    </row>
    <row r="59" s="3" customFormat="1" ht="20" customHeight="1" spans="1:11">
      <c r="A59" s="20">
        <v>58</v>
      </c>
      <c r="B59" s="20" t="s">
        <v>2117</v>
      </c>
      <c r="C59" s="20" t="s">
        <v>2130</v>
      </c>
      <c r="D59" s="20">
        <v>425.05</v>
      </c>
      <c r="E59" s="20">
        <v>250.75</v>
      </c>
      <c r="F59" s="20">
        <f t="shared" si="4"/>
        <v>250.75</v>
      </c>
      <c r="G59" s="20"/>
      <c r="H59" s="20">
        <f t="shared" si="3"/>
        <v>250.75</v>
      </c>
      <c r="I59" s="20"/>
      <c r="J59" s="20">
        <v>257.11</v>
      </c>
    </row>
    <row r="60" s="3" customFormat="1" ht="20" customHeight="1" spans="1:11">
      <c r="A60" s="20">
        <v>59</v>
      </c>
      <c r="B60" s="20" t="s">
        <v>2117</v>
      </c>
      <c r="C60" s="20" t="s">
        <v>2131</v>
      </c>
      <c r="D60" s="20">
        <v>128.19</v>
      </c>
      <c r="E60" s="20">
        <v>128.19</v>
      </c>
      <c r="F60" s="20">
        <f t="shared" si="4"/>
        <v>128.19</v>
      </c>
      <c r="G60" s="20"/>
      <c r="H60" s="20">
        <f t="shared" si="3"/>
        <v>128.19</v>
      </c>
      <c r="I60" s="20"/>
      <c r="J60" s="20">
        <v>128.19</v>
      </c>
    </row>
    <row r="61" s="3" customFormat="1" ht="20" customHeight="1" spans="1:11">
      <c r="A61" s="20">
        <v>60</v>
      </c>
      <c r="B61" s="20" t="s">
        <v>2117</v>
      </c>
      <c r="C61" s="20" t="s">
        <v>1824</v>
      </c>
      <c r="D61" s="20"/>
      <c r="E61" s="20">
        <v>138</v>
      </c>
      <c r="F61" s="20">
        <f t="shared" si="4"/>
        <v>138</v>
      </c>
      <c r="G61" s="20"/>
      <c r="H61" s="20">
        <f t="shared" si="3"/>
        <v>137.86</v>
      </c>
      <c r="I61" s="20">
        <v>0.139999999999986</v>
      </c>
      <c r="J61" s="20">
        <v>137.86</v>
      </c>
      <c r="K61" s="3" t="s">
        <v>2119</v>
      </c>
    </row>
    <row r="62" s="3" customFormat="1" ht="20" customHeight="1" spans="1:11">
      <c r="A62" s="20">
        <v>61</v>
      </c>
      <c r="B62" s="20" t="s">
        <v>2117</v>
      </c>
      <c r="C62" s="20" t="s">
        <v>2132</v>
      </c>
      <c r="D62" s="20">
        <v>475.7</v>
      </c>
      <c r="E62" s="20">
        <v>249.63</v>
      </c>
      <c r="F62" s="20">
        <f t="shared" si="4"/>
        <v>249.63</v>
      </c>
      <c r="G62" s="20"/>
      <c r="H62" s="20">
        <f t="shared" si="3"/>
        <v>249.63</v>
      </c>
      <c r="I62" s="20"/>
      <c r="J62" s="20">
        <v>249.63</v>
      </c>
    </row>
    <row r="63" s="3" customFormat="1" ht="20" customHeight="1" spans="1:11">
      <c r="A63" s="20">
        <v>62</v>
      </c>
      <c r="B63" s="20" t="s">
        <v>2117</v>
      </c>
      <c r="C63" s="20" t="s">
        <v>1297</v>
      </c>
      <c r="D63" s="20"/>
      <c r="E63" s="20">
        <v>224</v>
      </c>
      <c r="F63" s="20">
        <f t="shared" si="4"/>
        <v>224</v>
      </c>
      <c r="G63" s="20"/>
      <c r="H63" s="20">
        <f t="shared" si="3"/>
        <v>224</v>
      </c>
      <c r="I63" s="20"/>
      <c r="J63" s="20">
        <v>231.41</v>
      </c>
      <c r="K63" s="3" t="s">
        <v>2119</v>
      </c>
    </row>
    <row r="64" s="3" customFormat="1" ht="20" customHeight="1" spans="1:11">
      <c r="A64" s="20">
        <v>63</v>
      </c>
      <c r="B64" s="20" t="s">
        <v>2117</v>
      </c>
      <c r="C64" s="20" t="s">
        <v>2133</v>
      </c>
      <c r="D64" s="20"/>
      <c r="E64" s="20">
        <v>218.56</v>
      </c>
      <c r="F64" s="20">
        <f t="shared" si="4"/>
        <v>218.56</v>
      </c>
      <c r="G64" s="20"/>
      <c r="H64" s="20">
        <f t="shared" si="3"/>
        <v>218.56</v>
      </c>
      <c r="I64" s="20"/>
      <c r="J64" s="20">
        <v>218.56</v>
      </c>
      <c r="K64" s="3" t="s">
        <v>2119</v>
      </c>
    </row>
    <row r="65" s="3" customFormat="1" ht="20" customHeight="1" spans="1:11">
      <c r="A65" s="20">
        <v>64</v>
      </c>
      <c r="B65" s="20" t="s">
        <v>2117</v>
      </c>
      <c r="C65" s="20" t="s">
        <v>2134</v>
      </c>
      <c r="D65" s="20">
        <v>207.6</v>
      </c>
      <c r="E65" s="20">
        <v>207.6</v>
      </c>
      <c r="F65" s="20">
        <f t="shared" si="4"/>
        <v>207.6</v>
      </c>
      <c r="G65" s="20"/>
      <c r="H65" s="20">
        <f t="shared" si="3"/>
        <v>207.6</v>
      </c>
      <c r="I65" s="20"/>
      <c r="J65" s="20">
        <v>207.6</v>
      </c>
    </row>
    <row r="66" s="3" customFormat="1" ht="20" customHeight="1" spans="1:11">
      <c r="A66" s="20">
        <v>65</v>
      </c>
      <c r="B66" s="20" t="s">
        <v>2117</v>
      </c>
      <c r="C66" s="20" t="s">
        <v>2135</v>
      </c>
      <c r="D66" s="20">
        <v>246</v>
      </c>
      <c r="E66" s="20">
        <v>246</v>
      </c>
      <c r="F66" s="20">
        <f t="shared" si="4"/>
        <v>246</v>
      </c>
      <c r="G66" s="20"/>
      <c r="H66" s="20">
        <f t="shared" si="3"/>
        <v>246</v>
      </c>
      <c r="I66" s="20"/>
      <c r="J66" s="20">
        <v>246</v>
      </c>
    </row>
    <row r="67" s="3" customFormat="1" ht="20" customHeight="1" spans="1:11">
      <c r="A67" s="20">
        <v>66</v>
      </c>
      <c r="B67" s="20" t="s">
        <v>2117</v>
      </c>
      <c r="C67" s="20" t="s">
        <v>2136</v>
      </c>
      <c r="D67" s="20">
        <v>276.4</v>
      </c>
      <c r="E67" s="20">
        <v>276.4</v>
      </c>
      <c r="F67" s="20">
        <f t="shared" si="4"/>
        <v>276.4</v>
      </c>
      <c r="G67" s="20"/>
      <c r="H67" s="20">
        <f t="shared" si="3"/>
        <v>276.4</v>
      </c>
      <c r="I67" s="20"/>
      <c r="J67" s="20">
        <v>329.6</v>
      </c>
    </row>
    <row r="68" s="3" customFormat="1" ht="20" customHeight="1" spans="1:11">
      <c r="A68" s="20">
        <v>67</v>
      </c>
      <c r="B68" s="20" t="s">
        <v>2117</v>
      </c>
      <c r="C68" s="20" t="s">
        <v>2099</v>
      </c>
      <c r="D68" s="20"/>
      <c r="E68" s="20">
        <v>252.6</v>
      </c>
      <c r="F68" s="20">
        <f t="shared" si="4"/>
        <v>252.6</v>
      </c>
      <c r="G68" s="20"/>
      <c r="H68" s="20">
        <f t="shared" si="3"/>
        <v>252.6</v>
      </c>
      <c r="I68" s="20"/>
      <c r="J68" s="20">
        <v>252.6</v>
      </c>
      <c r="K68" s="3" t="s">
        <v>2119</v>
      </c>
    </row>
    <row r="69" s="3" customFormat="1" ht="20" customHeight="1" spans="1:11">
      <c r="A69" s="20">
        <v>68</v>
      </c>
      <c r="B69" s="20" t="s">
        <v>2137</v>
      </c>
      <c r="C69" s="20" t="s">
        <v>2138</v>
      </c>
      <c r="D69" s="20">
        <v>368.4</v>
      </c>
      <c r="E69" s="20">
        <v>359.88</v>
      </c>
      <c r="F69" s="20">
        <f t="shared" si="4"/>
        <v>359.88</v>
      </c>
      <c r="G69" s="20"/>
      <c r="H69" s="20">
        <f t="shared" si="3"/>
        <v>359.88</v>
      </c>
      <c r="I69" s="20"/>
      <c r="J69" s="20">
        <v>364.88</v>
      </c>
    </row>
    <row r="70" s="3" customFormat="1" ht="20" customHeight="1" spans="1:11">
      <c r="A70" s="20">
        <v>69</v>
      </c>
      <c r="B70" s="20" t="s">
        <v>2137</v>
      </c>
      <c r="C70" s="20" t="s">
        <v>1839</v>
      </c>
      <c r="D70" s="20"/>
      <c r="E70" s="20">
        <v>184.01</v>
      </c>
      <c r="F70" s="20">
        <f t="shared" si="4"/>
        <v>184.01</v>
      </c>
      <c r="G70" s="20"/>
      <c r="H70" s="20">
        <f t="shared" si="3"/>
        <v>184.01</v>
      </c>
      <c r="I70" s="20"/>
      <c r="J70" s="20">
        <v>189.01</v>
      </c>
      <c r="K70" s="3" t="s">
        <v>2119</v>
      </c>
    </row>
    <row r="71" s="3" customFormat="1" ht="20" customHeight="1" spans="1:11">
      <c r="A71" s="20">
        <v>70</v>
      </c>
      <c r="B71" s="20" t="s">
        <v>2137</v>
      </c>
      <c r="C71" s="20" t="s">
        <v>2139</v>
      </c>
      <c r="D71" s="20">
        <v>492.29</v>
      </c>
      <c r="E71" s="20">
        <v>527.08</v>
      </c>
      <c r="F71" s="20">
        <f t="shared" si="4"/>
        <v>527.08</v>
      </c>
      <c r="G71" s="20"/>
      <c r="H71" s="20">
        <f t="shared" si="3"/>
        <v>527.08</v>
      </c>
      <c r="I71" s="20"/>
      <c r="J71" s="20">
        <v>641.08</v>
      </c>
      <c r="K71" s="3" t="s">
        <v>2119</v>
      </c>
    </row>
    <row r="72" s="3" customFormat="1" ht="20" customHeight="1" spans="1:11">
      <c r="A72" s="20">
        <v>71</v>
      </c>
      <c r="B72" s="20" t="s">
        <v>2137</v>
      </c>
      <c r="C72" s="20" t="s">
        <v>2140</v>
      </c>
      <c r="D72" s="20"/>
      <c r="E72" s="20">
        <v>280.84</v>
      </c>
      <c r="F72" s="20">
        <f t="shared" si="4"/>
        <v>280.84</v>
      </c>
      <c r="G72" s="20"/>
      <c r="H72" s="20">
        <f t="shared" si="3"/>
        <v>280.84</v>
      </c>
      <c r="I72" s="20"/>
      <c r="J72" s="20">
        <v>285.84</v>
      </c>
      <c r="K72" s="3" t="s">
        <v>2119</v>
      </c>
    </row>
    <row r="73" s="3" customFormat="1" ht="20" customHeight="1" spans="1:11">
      <c r="A73" s="20">
        <v>72</v>
      </c>
      <c r="B73" s="20" t="s">
        <v>2137</v>
      </c>
      <c r="C73" s="20" t="s">
        <v>2141</v>
      </c>
      <c r="D73" s="20">
        <v>366.8</v>
      </c>
      <c r="E73" s="20">
        <v>361.8</v>
      </c>
      <c r="F73" s="20">
        <f t="shared" si="4"/>
        <v>361.8</v>
      </c>
      <c r="G73" s="20"/>
      <c r="H73" s="20">
        <f t="shared" si="3"/>
        <v>361.8</v>
      </c>
      <c r="I73" s="20"/>
      <c r="J73" s="20">
        <v>366.8</v>
      </c>
    </row>
    <row r="74" s="3" customFormat="1" ht="20" customHeight="1" spans="1:11">
      <c r="A74" s="20">
        <v>73</v>
      </c>
      <c r="B74" s="20" t="s">
        <v>2137</v>
      </c>
      <c r="C74" s="20" t="s">
        <v>2142</v>
      </c>
      <c r="D74" s="20">
        <v>200</v>
      </c>
      <c r="E74" s="20">
        <v>195</v>
      </c>
      <c r="F74" s="20">
        <f t="shared" si="4"/>
        <v>195</v>
      </c>
      <c r="G74" s="20"/>
      <c r="H74" s="20">
        <f t="shared" si="3"/>
        <v>195</v>
      </c>
      <c r="I74" s="20"/>
      <c r="J74" s="20">
        <v>200</v>
      </c>
    </row>
    <row r="75" s="3" customFormat="1" ht="20" customHeight="1" spans="1:11">
      <c r="A75" s="20">
        <v>74</v>
      </c>
      <c r="B75" s="20" t="s">
        <v>2137</v>
      </c>
      <c r="C75" s="20" t="s">
        <v>2143</v>
      </c>
      <c r="D75" s="20">
        <v>352.31</v>
      </c>
      <c r="E75" s="20">
        <v>342.16</v>
      </c>
      <c r="F75" s="20">
        <f t="shared" si="4"/>
        <v>342.16</v>
      </c>
      <c r="G75" s="20"/>
      <c r="H75" s="20">
        <f t="shared" si="3"/>
        <v>342.16</v>
      </c>
      <c r="I75" s="20"/>
      <c r="J75" s="20">
        <v>347.16</v>
      </c>
    </row>
    <row r="76" s="3" customFormat="1" ht="20" customHeight="1" spans="1:11">
      <c r="A76" s="20">
        <v>75</v>
      </c>
      <c r="B76" s="20" t="s">
        <v>2137</v>
      </c>
      <c r="C76" s="20" t="s">
        <v>1486</v>
      </c>
      <c r="D76" s="20">
        <v>278.77</v>
      </c>
      <c r="E76" s="20">
        <v>584.92</v>
      </c>
      <c r="F76" s="20">
        <f t="shared" si="4"/>
        <v>584.92</v>
      </c>
      <c r="G76" s="20"/>
      <c r="H76" s="20">
        <f t="shared" si="3"/>
        <v>584.92</v>
      </c>
      <c r="I76" s="20"/>
      <c r="J76" s="20">
        <v>589.92</v>
      </c>
      <c r="K76" s="3" t="s">
        <v>2119</v>
      </c>
    </row>
    <row r="77" s="3" customFormat="1" ht="20" customHeight="1" spans="1:11">
      <c r="A77" s="20">
        <v>76</v>
      </c>
      <c r="B77" s="20" t="s">
        <v>2137</v>
      </c>
      <c r="C77" s="20" t="s">
        <v>2086</v>
      </c>
      <c r="D77" s="20">
        <v>190</v>
      </c>
      <c r="E77" s="20">
        <v>215</v>
      </c>
      <c r="F77" s="20">
        <f t="shared" si="4"/>
        <v>215</v>
      </c>
      <c r="G77" s="20"/>
      <c r="H77" s="20">
        <f t="shared" si="3"/>
        <v>215</v>
      </c>
      <c r="I77" s="20"/>
      <c r="J77" s="20">
        <v>220</v>
      </c>
      <c r="K77" s="3" t="s">
        <v>2119</v>
      </c>
    </row>
    <row r="78" s="3" customFormat="1" ht="20" customHeight="1" spans="1:11">
      <c r="A78" s="20">
        <v>77</v>
      </c>
      <c r="B78" s="20" t="s">
        <v>2137</v>
      </c>
      <c r="C78" s="20" t="s">
        <v>2144</v>
      </c>
      <c r="D78" s="20">
        <v>45</v>
      </c>
      <c r="E78" s="20">
        <v>321.35</v>
      </c>
      <c r="F78" s="20">
        <f t="shared" si="4"/>
        <v>321.35</v>
      </c>
      <c r="G78" s="20"/>
      <c r="H78" s="20">
        <f t="shared" si="3"/>
        <v>321.35</v>
      </c>
      <c r="I78" s="20"/>
      <c r="J78" s="20">
        <v>326.35</v>
      </c>
      <c r="K78" s="3" t="s">
        <v>2119</v>
      </c>
    </row>
    <row r="79" s="3" customFormat="1" ht="20" customHeight="1" spans="1:11">
      <c r="A79" s="20">
        <v>78</v>
      </c>
      <c r="B79" s="20" t="s">
        <v>2137</v>
      </c>
      <c r="C79" s="20" t="s">
        <v>2145</v>
      </c>
      <c r="D79" s="20">
        <v>272.25</v>
      </c>
      <c r="E79" s="20">
        <v>267.25</v>
      </c>
      <c r="F79" s="20">
        <f t="shared" si="4"/>
        <v>267.25</v>
      </c>
      <c r="G79" s="20"/>
      <c r="H79" s="20">
        <f t="shared" si="3"/>
        <v>267.25</v>
      </c>
      <c r="I79" s="20"/>
      <c r="J79" s="20">
        <v>272.25</v>
      </c>
    </row>
    <row r="80" s="3" customFormat="1" ht="20" customHeight="1" spans="1:11">
      <c r="A80" s="20">
        <v>79</v>
      </c>
      <c r="B80" s="20" t="s">
        <v>2137</v>
      </c>
      <c r="C80" s="20" t="s">
        <v>2146</v>
      </c>
      <c r="D80" s="20">
        <v>167.45</v>
      </c>
      <c r="E80" s="20">
        <v>162.45</v>
      </c>
      <c r="F80" s="20">
        <f t="shared" si="4"/>
        <v>162.45</v>
      </c>
      <c r="G80" s="20"/>
      <c r="H80" s="20">
        <f t="shared" si="3"/>
        <v>162.45</v>
      </c>
      <c r="I80" s="20"/>
      <c r="J80" s="20">
        <v>167.43</v>
      </c>
    </row>
    <row r="81" s="3" customFormat="1" ht="20" customHeight="1" spans="1:11">
      <c r="A81" s="20">
        <v>80</v>
      </c>
      <c r="B81" s="20" t="s">
        <v>2137</v>
      </c>
      <c r="C81" s="20" t="s">
        <v>2147</v>
      </c>
      <c r="D81" s="20"/>
      <c r="E81" s="20">
        <v>223</v>
      </c>
      <c r="F81" s="20">
        <f t="shared" si="4"/>
        <v>223</v>
      </c>
      <c r="G81" s="20"/>
      <c r="H81" s="20">
        <f t="shared" si="3"/>
        <v>223</v>
      </c>
      <c r="I81" s="20"/>
      <c r="J81" s="20">
        <v>228</v>
      </c>
      <c r="K81" s="3" t="s">
        <v>2119</v>
      </c>
    </row>
    <row r="82" s="3" customFormat="1" ht="20" customHeight="1" spans="1:11">
      <c r="A82" s="20">
        <v>81</v>
      </c>
      <c r="B82" s="20" t="s">
        <v>2137</v>
      </c>
      <c r="C82" s="20" t="s">
        <v>2132</v>
      </c>
      <c r="D82" s="20">
        <v>107</v>
      </c>
      <c r="E82" s="20">
        <v>105</v>
      </c>
      <c r="F82" s="20">
        <f t="shared" si="4"/>
        <v>105</v>
      </c>
      <c r="G82" s="20"/>
      <c r="H82" s="20">
        <f t="shared" si="3"/>
        <v>105</v>
      </c>
      <c r="I82" s="20"/>
      <c r="J82" s="20">
        <v>110</v>
      </c>
    </row>
    <row r="83" s="3" customFormat="1" ht="20" customHeight="1" spans="1:11">
      <c r="A83" s="20">
        <v>82</v>
      </c>
      <c r="B83" s="20" t="s">
        <v>2137</v>
      </c>
      <c r="C83" s="20" t="s">
        <v>2148</v>
      </c>
      <c r="D83" s="20">
        <v>333.58</v>
      </c>
      <c r="E83" s="20"/>
      <c r="F83" s="20"/>
      <c r="G83" s="20">
        <v>47.84</v>
      </c>
      <c r="H83" s="20">
        <f t="shared" ref="H83:H123" si="5">E83+G83-I83</f>
        <v>47.84</v>
      </c>
      <c r="I83" s="20"/>
      <c r="J83" s="20">
        <v>333.58</v>
      </c>
    </row>
    <row r="84" s="3" customFormat="1" ht="20" customHeight="1" spans="1:11">
      <c r="A84" s="20">
        <v>83</v>
      </c>
      <c r="B84" s="20" t="s">
        <v>2137</v>
      </c>
      <c r="C84" s="20" t="s">
        <v>2149</v>
      </c>
      <c r="D84" s="20">
        <v>180</v>
      </c>
      <c r="E84" s="20"/>
      <c r="F84" s="20"/>
      <c r="G84" s="20">
        <v>54.49</v>
      </c>
      <c r="H84" s="20">
        <f t="shared" si="5"/>
        <v>54.49</v>
      </c>
      <c r="I84" s="20"/>
      <c r="J84" s="20">
        <v>170.1</v>
      </c>
    </row>
    <row r="85" s="3" customFormat="1" ht="20" customHeight="1" spans="1:11">
      <c r="A85" s="20">
        <v>84</v>
      </c>
      <c r="B85" s="20" t="s">
        <v>2137</v>
      </c>
      <c r="C85" s="20" t="s">
        <v>2127</v>
      </c>
      <c r="D85" s="20">
        <v>171.4</v>
      </c>
      <c r="E85" s="20"/>
      <c r="F85" s="20"/>
      <c r="G85" s="20">
        <v>101.01</v>
      </c>
      <c r="H85" s="20">
        <f t="shared" si="5"/>
        <v>101.01</v>
      </c>
      <c r="I85" s="20"/>
      <c r="J85" s="20">
        <v>286.54</v>
      </c>
    </row>
    <row r="86" s="3" customFormat="1" ht="20" customHeight="1" spans="1:11">
      <c r="A86" s="20">
        <v>85</v>
      </c>
      <c r="B86" s="20" t="s">
        <v>2137</v>
      </c>
      <c r="C86" s="20" t="s">
        <v>2150</v>
      </c>
      <c r="D86" s="20">
        <v>130</v>
      </c>
      <c r="E86" s="20"/>
      <c r="F86" s="20"/>
      <c r="G86" s="20">
        <v>6.79000000000001</v>
      </c>
      <c r="H86" s="20">
        <f t="shared" si="5"/>
        <v>6.79000000000001</v>
      </c>
      <c r="I86" s="20"/>
      <c r="J86" s="20">
        <v>127.12</v>
      </c>
    </row>
    <row r="87" s="3" customFormat="1" ht="20" customHeight="1" spans="1:11">
      <c r="A87" s="20">
        <v>86</v>
      </c>
      <c r="B87" s="20" t="s">
        <v>2137</v>
      </c>
      <c r="C87" s="20" t="s">
        <v>2151</v>
      </c>
      <c r="D87" s="20">
        <v>652.54</v>
      </c>
      <c r="E87" s="20"/>
      <c r="F87" s="20"/>
      <c r="G87" s="20">
        <v>256.61</v>
      </c>
      <c r="H87" s="20">
        <f t="shared" si="5"/>
        <v>256.61</v>
      </c>
      <c r="I87" s="20"/>
      <c r="J87" s="20">
        <v>410.8</v>
      </c>
    </row>
    <row r="88" s="3" customFormat="1" ht="20" customHeight="1" spans="1:11">
      <c r="A88" s="20">
        <v>87</v>
      </c>
      <c r="B88" s="20" t="s">
        <v>2152</v>
      </c>
      <c r="C88" s="20" t="s">
        <v>2153</v>
      </c>
      <c r="D88" s="20">
        <v>127.4</v>
      </c>
      <c r="E88" s="20">
        <v>127.4</v>
      </c>
      <c r="F88" s="20">
        <f t="shared" ref="F88:F106" si="6">E88</f>
        <v>127.4</v>
      </c>
      <c r="G88" s="20"/>
      <c r="H88" s="20">
        <f t="shared" si="5"/>
        <v>127.4</v>
      </c>
      <c r="I88" s="20"/>
      <c r="J88" s="20">
        <v>127.4</v>
      </c>
    </row>
    <row r="89" s="3" customFormat="1" ht="20" customHeight="1" spans="1:11">
      <c r="A89" s="20">
        <v>88</v>
      </c>
      <c r="B89" s="20" t="s">
        <v>2152</v>
      </c>
      <c r="C89" s="20" t="s">
        <v>1297</v>
      </c>
      <c r="D89" s="20">
        <v>403.06</v>
      </c>
      <c r="E89" s="20">
        <v>403.06</v>
      </c>
      <c r="F89" s="20">
        <f t="shared" si="6"/>
        <v>403.06</v>
      </c>
      <c r="G89" s="20"/>
      <c r="H89" s="20">
        <f t="shared" si="5"/>
        <v>403.06</v>
      </c>
      <c r="I89" s="20"/>
      <c r="J89" s="20">
        <v>403.06</v>
      </c>
    </row>
    <row r="90" s="3" customFormat="1" ht="20" customHeight="1" spans="1:11">
      <c r="A90" s="20">
        <v>89</v>
      </c>
      <c r="B90" s="20" t="s">
        <v>2152</v>
      </c>
      <c r="C90" s="20" t="s">
        <v>2154</v>
      </c>
      <c r="D90" s="20">
        <v>299.91</v>
      </c>
      <c r="E90" s="20">
        <v>299.91</v>
      </c>
      <c r="F90" s="20">
        <f t="shared" si="6"/>
        <v>299.91</v>
      </c>
      <c r="G90" s="20"/>
      <c r="H90" s="20">
        <f t="shared" si="5"/>
        <v>299.91</v>
      </c>
      <c r="I90" s="20"/>
      <c r="J90" s="20">
        <v>323.08</v>
      </c>
    </row>
    <row r="91" s="3" customFormat="1" ht="20" customHeight="1" spans="1:11">
      <c r="A91" s="20">
        <v>90</v>
      </c>
      <c r="B91" s="20" t="s">
        <v>2152</v>
      </c>
      <c r="C91" s="20" t="s">
        <v>1286</v>
      </c>
      <c r="D91" s="20">
        <v>194.67</v>
      </c>
      <c r="E91" s="21">
        <v>154.6</v>
      </c>
      <c r="F91" s="20">
        <f t="shared" si="6"/>
        <v>154.6</v>
      </c>
      <c r="G91" s="20"/>
      <c r="H91" s="20">
        <f t="shared" si="5"/>
        <v>154.6</v>
      </c>
      <c r="I91" s="20"/>
      <c r="J91" s="20">
        <v>154.6</v>
      </c>
      <c r="K91" s="3" t="s">
        <v>2155</v>
      </c>
    </row>
    <row r="92" s="3" customFormat="1" ht="20" customHeight="1" spans="1:11">
      <c r="A92" s="20">
        <v>91</v>
      </c>
      <c r="B92" s="20" t="s">
        <v>2152</v>
      </c>
      <c r="C92" s="20" t="s">
        <v>2156</v>
      </c>
      <c r="D92" s="20">
        <v>184.21</v>
      </c>
      <c r="E92" s="21">
        <v>208.21</v>
      </c>
      <c r="F92" s="20">
        <f t="shared" si="6"/>
        <v>208.21</v>
      </c>
      <c r="G92" s="20"/>
      <c r="H92" s="20">
        <f t="shared" si="5"/>
        <v>208.21</v>
      </c>
      <c r="I92" s="20"/>
      <c r="J92" s="20">
        <v>227.79</v>
      </c>
    </row>
    <row r="93" s="3" customFormat="1" ht="20" customHeight="1" spans="1:11">
      <c r="A93" s="20">
        <v>92</v>
      </c>
      <c r="B93" s="20" t="s">
        <v>2152</v>
      </c>
      <c r="C93" s="20" t="s">
        <v>2157</v>
      </c>
      <c r="D93" s="20">
        <v>337.8</v>
      </c>
      <c r="E93" s="21">
        <v>380.8</v>
      </c>
      <c r="F93" s="20">
        <f t="shared" si="6"/>
        <v>380.8</v>
      </c>
      <c r="G93" s="20"/>
      <c r="H93" s="20">
        <f t="shared" si="5"/>
        <v>380.8</v>
      </c>
      <c r="I93" s="20"/>
      <c r="J93" s="20">
        <v>392.8</v>
      </c>
      <c r="K93" s="3" t="s">
        <v>2110</v>
      </c>
    </row>
    <row r="94" s="3" customFormat="1" ht="20" customHeight="1" spans="1:11">
      <c r="A94" s="20">
        <v>93</v>
      </c>
      <c r="B94" s="20" t="s">
        <v>2152</v>
      </c>
      <c r="C94" s="20" t="s">
        <v>2158</v>
      </c>
      <c r="D94" s="20">
        <v>469.11</v>
      </c>
      <c r="E94" s="20">
        <v>469.11</v>
      </c>
      <c r="F94" s="20">
        <f t="shared" si="6"/>
        <v>469.11</v>
      </c>
      <c r="G94" s="20"/>
      <c r="H94" s="20">
        <f t="shared" si="5"/>
        <v>469.11</v>
      </c>
      <c r="I94" s="20"/>
      <c r="J94" s="20">
        <v>469.07</v>
      </c>
      <c r="K94" s="3" t="s">
        <v>2159</v>
      </c>
    </row>
    <row r="95" s="3" customFormat="1" ht="20" customHeight="1" spans="1:11">
      <c r="A95" s="20">
        <v>94</v>
      </c>
      <c r="B95" s="20" t="s">
        <v>2152</v>
      </c>
      <c r="C95" s="20" t="s">
        <v>2160</v>
      </c>
      <c r="D95" s="20">
        <v>278.05</v>
      </c>
      <c r="E95" s="20">
        <v>278.05</v>
      </c>
      <c r="F95" s="20">
        <f t="shared" si="6"/>
        <v>278.05</v>
      </c>
      <c r="G95" s="20"/>
      <c r="H95" s="20">
        <f t="shared" si="5"/>
        <v>278.05</v>
      </c>
      <c r="I95" s="20"/>
      <c r="J95" s="20">
        <v>378</v>
      </c>
    </row>
    <row r="96" s="3" customFormat="1" ht="20" customHeight="1" spans="1:11">
      <c r="A96" s="20">
        <v>95</v>
      </c>
      <c r="B96" s="20" t="s">
        <v>2152</v>
      </c>
      <c r="C96" s="20" t="s">
        <v>2161</v>
      </c>
      <c r="D96" s="20">
        <v>52</v>
      </c>
      <c r="E96" s="21">
        <v>30.03</v>
      </c>
      <c r="F96" s="20">
        <f t="shared" si="6"/>
        <v>30.03</v>
      </c>
      <c r="G96" s="20"/>
      <c r="H96" s="20">
        <f t="shared" si="5"/>
        <v>30.03</v>
      </c>
      <c r="I96" s="20"/>
      <c r="J96" s="20">
        <v>30.03</v>
      </c>
      <c r="K96" s="3" t="s">
        <v>2162</v>
      </c>
    </row>
    <row r="97" s="3" customFormat="1" ht="20" customHeight="1" spans="1:11">
      <c r="A97" s="20">
        <v>96</v>
      </c>
      <c r="B97" s="20" t="s">
        <v>2152</v>
      </c>
      <c r="C97" s="20" t="s">
        <v>2163</v>
      </c>
      <c r="D97" s="20">
        <v>581.03</v>
      </c>
      <c r="E97" s="21">
        <v>539.45</v>
      </c>
      <c r="F97" s="20">
        <f t="shared" si="6"/>
        <v>539.45</v>
      </c>
      <c r="G97" s="20"/>
      <c r="H97" s="20">
        <f t="shared" si="5"/>
        <v>539.45</v>
      </c>
      <c r="I97" s="20"/>
      <c r="J97" s="20">
        <v>539.45</v>
      </c>
      <c r="K97" s="3" t="s">
        <v>2164</v>
      </c>
    </row>
    <row r="98" s="3" customFormat="1" ht="20" customHeight="1" spans="1:11">
      <c r="A98" s="20">
        <v>97</v>
      </c>
      <c r="B98" s="20" t="s">
        <v>2152</v>
      </c>
      <c r="C98" s="20" t="s">
        <v>2165</v>
      </c>
      <c r="D98" s="20">
        <v>203</v>
      </c>
      <c r="E98" s="20">
        <v>203</v>
      </c>
      <c r="F98" s="20">
        <f t="shared" si="6"/>
        <v>203</v>
      </c>
      <c r="G98" s="20"/>
      <c r="H98" s="20">
        <f t="shared" si="5"/>
        <v>203</v>
      </c>
      <c r="I98" s="20"/>
      <c r="J98" s="20">
        <v>203</v>
      </c>
    </row>
    <row r="99" s="3" customFormat="1" ht="20" customHeight="1" spans="1:11">
      <c r="A99" s="20">
        <v>98</v>
      </c>
      <c r="B99" s="20" t="s">
        <v>2152</v>
      </c>
      <c r="C99" s="20" t="s">
        <v>2166</v>
      </c>
      <c r="D99" s="20">
        <v>508</v>
      </c>
      <c r="E99" s="21">
        <v>170.8</v>
      </c>
      <c r="F99" s="20">
        <f t="shared" si="6"/>
        <v>170.8</v>
      </c>
      <c r="G99" s="20"/>
      <c r="H99" s="20">
        <f t="shared" si="5"/>
        <v>170.8</v>
      </c>
      <c r="I99" s="20"/>
      <c r="J99" s="20">
        <v>170.8</v>
      </c>
      <c r="K99" s="3" t="s">
        <v>2162</v>
      </c>
    </row>
    <row r="100" s="3" customFormat="1" ht="20" customHeight="1" spans="1:11">
      <c r="A100" s="20">
        <v>99</v>
      </c>
      <c r="B100" s="20" t="s">
        <v>2152</v>
      </c>
      <c r="C100" s="20" t="s">
        <v>2167</v>
      </c>
      <c r="D100" s="20">
        <v>7.5</v>
      </c>
      <c r="E100" s="20">
        <v>7.5</v>
      </c>
      <c r="F100" s="20">
        <f t="shared" si="6"/>
        <v>7.5</v>
      </c>
      <c r="G100" s="20"/>
      <c r="H100" s="20">
        <f t="shared" si="5"/>
        <v>7.5</v>
      </c>
      <c r="I100" s="20"/>
      <c r="J100" s="20">
        <v>7.5</v>
      </c>
      <c r="K100" s="3" t="s">
        <v>2168</v>
      </c>
    </row>
    <row r="101" s="3" customFormat="1" ht="20" customHeight="1" spans="1:11">
      <c r="A101" s="20">
        <v>100</v>
      </c>
      <c r="B101" s="20" t="s">
        <v>2152</v>
      </c>
      <c r="C101" s="20" t="s">
        <v>1414</v>
      </c>
      <c r="D101" s="20">
        <v>534</v>
      </c>
      <c r="E101" s="20"/>
      <c r="F101" s="20"/>
      <c r="G101" s="20">
        <v>124</v>
      </c>
      <c r="H101" s="20">
        <f t="shared" si="5"/>
        <v>124</v>
      </c>
      <c r="I101" s="20"/>
      <c r="J101" s="20">
        <v>534</v>
      </c>
    </row>
    <row r="102" s="3" customFormat="1" ht="20" customHeight="1" spans="1:11">
      <c r="A102" s="20">
        <v>101</v>
      </c>
      <c r="B102" s="20" t="s">
        <v>2169</v>
      </c>
      <c r="C102" s="20" t="s">
        <v>1246</v>
      </c>
      <c r="D102" s="20">
        <v>425</v>
      </c>
      <c r="E102" s="20">
        <v>425</v>
      </c>
      <c r="F102" s="20">
        <f t="shared" ref="F102:F107" si="7">E102</f>
        <v>425</v>
      </c>
      <c r="G102" s="20"/>
      <c r="H102" s="20">
        <f t="shared" si="5"/>
        <v>425</v>
      </c>
      <c r="I102" s="20"/>
      <c r="J102" s="20">
        <v>425.63</v>
      </c>
      <c r="K102" s="3" t="s">
        <v>2168</v>
      </c>
    </row>
    <row r="103" s="3" customFormat="1" ht="20" customHeight="1" spans="1:11">
      <c r="A103" s="20">
        <v>102</v>
      </c>
      <c r="B103" s="20" t="s">
        <v>2169</v>
      </c>
      <c r="C103" s="20" t="s">
        <v>2170</v>
      </c>
      <c r="D103" s="20">
        <v>384.9</v>
      </c>
      <c r="E103" s="20">
        <v>250.1</v>
      </c>
      <c r="F103" s="20">
        <f t="shared" si="7"/>
        <v>250.1</v>
      </c>
      <c r="G103" s="20"/>
      <c r="H103" s="20">
        <f t="shared" si="5"/>
        <v>250.1</v>
      </c>
      <c r="I103" s="20"/>
      <c r="J103" s="20">
        <v>766.24</v>
      </c>
    </row>
    <row r="104" s="3" customFormat="1" ht="20" customHeight="1" spans="1:11">
      <c r="A104" s="20">
        <v>103</v>
      </c>
      <c r="B104" s="20" t="s">
        <v>2169</v>
      </c>
      <c r="C104" s="20" t="s">
        <v>2122</v>
      </c>
      <c r="D104" s="20">
        <v>216.34</v>
      </c>
      <c r="E104" s="20">
        <v>216.34</v>
      </c>
      <c r="F104" s="20">
        <f t="shared" si="7"/>
        <v>216.34</v>
      </c>
      <c r="G104" s="20"/>
      <c r="H104" s="20">
        <f t="shared" si="5"/>
        <v>216.34</v>
      </c>
      <c r="I104" s="20"/>
      <c r="J104" s="20">
        <v>216.34</v>
      </c>
      <c r="K104" s="3" t="s">
        <v>2119</v>
      </c>
    </row>
    <row r="105" s="3" customFormat="1" ht="20" customHeight="1" spans="1:11">
      <c r="A105" s="20">
        <v>104</v>
      </c>
      <c r="B105" s="20" t="s">
        <v>2169</v>
      </c>
      <c r="C105" s="20" t="s">
        <v>2171</v>
      </c>
      <c r="D105" s="20">
        <v>217</v>
      </c>
      <c r="E105" s="20">
        <v>217</v>
      </c>
      <c r="F105" s="20">
        <f t="shared" si="7"/>
        <v>217</v>
      </c>
      <c r="G105" s="20"/>
      <c r="H105" s="20">
        <f t="shared" si="5"/>
        <v>217</v>
      </c>
      <c r="I105" s="20"/>
      <c r="J105" s="20">
        <v>217.3</v>
      </c>
    </row>
    <row r="106" s="3" customFormat="1" ht="20" customHeight="1" spans="1:11">
      <c r="A106" s="20">
        <v>105</v>
      </c>
      <c r="B106" s="20" t="s">
        <v>2169</v>
      </c>
      <c r="C106" s="20" t="s">
        <v>2172</v>
      </c>
      <c r="D106" s="20">
        <v>110</v>
      </c>
      <c r="E106" s="20">
        <v>110</v>
      </c>
      <c r="F106" s="20">
        <f t="shared" si="7"/>
        <v>110</v>
      </c>
      <c r="G106" s="20"/>
      <c r="H106" s="20">
        <f t="shared" si="5"/>
        <v>110</v>
      </c>
      <c r="I106" s="20"/>
      <c r="J106" s="20">
        <v>110</v>
      </c>
    </row>
    <row r="107" s="3" customFormat="1" ht="20" customHeight="1" spans="1:11">
      <c r="A107" s="20">
        <v>106</v>
      </c>
      <c r="B107" s="20" t="s">
        <v>2169</v>
      </c>
      <c r="C107" s="20" t="s">
        <v>2173</v>
      </c>
      <c r="D107" s="20">
        <v>253.5</v>
      </c>
      <c r="E107" s="20">
        <v>253.5</v>
      </c>
      <c r="F107" s="20">
        <f t="shared" si="7"/>
        <v>253.5</v>
      </c>
      <c r="G107" s="20"/>
      <c r="H107" s="20">
        <f t="shared" si="5"/>
        <v>253.5</v>
      </c>
      <c r="I107" s="20"/>
      <c r="J107" s="20">
        <v>291.5</v>
      </c>
    </row>
    <row r="108" s="3" customFormat="1" ht="20" customHeight="1" spans="1:11">
      <c r="A108" s="20">
        <v>107</v>
      </c>
      <c r="B108" s="20" t="s">
        <v>2169</v>
      </c>
      <c r="C108" s="20" t="s">
        <v>2174</v>
      </c>
      <c r="D108" s="20">
        <v>333</v>
      </c>
      <c r="E108" s="20">
        <v>323</v>
      </c>
      <c r="F108" s="20">
        <f t="shared" ref="F108:F139" si="8">E108</f>
        <v>323</v>
      </c>
      <c r="G108" s="20"/>
      <c r="H108" s="20">
        <f t="shared" si="5"/>
        <v>323</v>
      </c>
      <c r="I108" s="20"/>
      <c r="J108" s="20">
        <v>345</v>
      </c>
    </row>
    <row r="109" s="3" customFormat="1" ht="20" customHeight="1" spans="1:11">
      <c r="A109" s="20">
        <v>108</v>
      </c>
      <c r="B109" s="20" t="s">
        <v>2169</v>
      </c>
      <c r="C109" s="20" t="s">
        <v>1235</v>
      </c>
      <c r="D109" s="20">
        <v>272.7</v>
      </c>
      <c r="E109" s="20">
        <v>386.92</v>
      </c>
      <c r="F109" s="20">
        <f t="shared" si="8"/>
        <v>386.92</v>
      </c>
      <c r="G109" s="20"/>
      <c r="H109" s="20">
        <f t="shared" si="5"/>
        <v>386.92</v>
      </c>
      <c r="I109" s="20"/>
      <c r="J109" s="20">
        <v>441.7</v>
      </c>
    </row>
    <row r="110" s="3" customFormat="1" ht="20" customHeight="1" spans="1:11">
      <c r="A110" s="20">
        <v>109</v>
      </c>
      <c r="B110" s="20" t="s">
        <v>2169</v>
      </c>
      <c r="C110" s="20" t="s">
        <v>2175</v>
      </c>
      <c r="D110" s="20">
        <v>66.68</v>
      </c>
      <c r="E110" s="20">
        <v>66.68</v>
      </c>
      <c r="F110" s="20">
        <f t="shared" si="8"/>
        <v>66.68</v>
      </c>
      <c r="G110" s="20"/>
      <c r="H110" s="20">
        <f t="shared" si="5"/>
        <v>66.68</v>
      </c>
      <c r="I110" s="20"/>
      <c r="J110" s="20">
        <v>66.68</v>
      </c>
      <c r="K110" s="3" t="s">
        <v>2119</v>
      </c>
    </row>
    <row r="111" s="3" customFormat="1" ht="20" customHeight="1" spans="1:11">
      <c r="A111" s="20">
        <v>110</v>
      </c>
      <c r="B111" s="20" t="s">
        <v>2169</v>
      </c>
      <c r="C111" s="20" t="s">
        <v>2176</v>
      </c>
      <c r="D111" s="20">
        <v>121</v>
      </c>
      <c r="E111" s="20">
        <v>121</v>
      </c>
      <c r="F111" s="20">
        <f t="shared" si="8"/>
        <v>121</v>
      </c>
      <c r="G111" s="20"/>
      <c r="H111" s="20">
        <f t="shared" si="5"/>
        <v>121</v>
      </c>
      <c r="I111" s="20"/>
      <c r="J111" s="20">
        <v>121</v>
      </c>
    </row>
    <row r="112" s="3" customFormat="1" ht="20" customHeight="1" spans="1:11">
      <c r="A112" s="20">
        <v>111</v>
      </c>
      <c r="B112" s="20" t="s">
        <v>2169</v>
      </c>
      <c r="C112" s="20" t="s">
        <v>2177</v>
      </c>
      <c r="D112" s="20">
        <v>100</v>
      </c>
      <c r="E112" s="20">
        <v>100</v>
      </c>
      <c r="F112" s="20">
        <f t="shared" si="8"/>
        <v>100</v>
      </c>
      <c r="G112" s="20"/>
      <c r="H112" s="20">
        <f t="shared" si="5"/>
        <v>100</v>
      </c>
      <c r="I112" s="20"/>
      <c r="J112" s="20">
        <v>142.72</v>
      </c>
    </row>
    <row r="113" s="3" customFormat="1" ht="20" customHeight="1" spans="1:10">
      <c r="A113" s="20">
        <v>112</v>
      </c>
      <c r="B113" s="20" t="s">
        <v>2169</v>
      </c>
      <c r="C113" s="20" t="s">
        <v>1297</v>
      </c>
      <c r="D113" s="20">
        <v>190</v>
      </c>
      <c r="E113" s="20">
        <v>190</v>
      </c>
      <c r="F113" s="20">
        <f t="shared" si="8"/>
        <v>190</v>
      </c>
      <c r="G113" s="20"/>
      <c r="H113" s="20">
        <f t="shared" si="5"/>
        <v>190</v>
      </c>
      <c r="I113" s="20"/>
      <c r="J113" s="20">
        <v>275</v>
      </c>
    </row>
    <row r="114" s="3" customFormat="1" ht="20" customHeight="1" spans="1:10">
      <c r="A114" s="20">
        <v>113</v>
      </c>
      <c r="B114" s="20" t="s">
        <v>2169</v>
      </c>
      <c r="C114" s="20" t="s">
        <v>2178</v>
      </c>
      <c r="D114" s="20">
        <v>60</v>
      </c>
      <c r="E114" s="20">
        <v>60</v>
      </c>
      <c r="F114" s="20">
        <f t="shared" si="8"/>
        <v>60</v>
      </c>
      <c r="G114" s="20"/>
      <c r="H114" s="20">
        <f t="shared" si="5"/>
        <v>60</v>
      </c>
      <c r="I114" s="20"/>
      <c r="J114" s="20">
        <v>95.23</v>
      </c>
    </row>
    <row r="115" s="3" customFormat="1" ht="20" customHeight="1" spans="1:10">
      <c r="A115" s="20">
        <v>114</v>
      </c>
      <c r="B115" s="20" t="s">
        <v>2179</v>
      </c>
      <c r="C115" s="20" t="s">
        <v>2180</v>
      </c>
      <c r="D115" s="20">
        <v>201</v>
      </c>
      <c r="E115" s="20">
        <v>201</v>
      </c>
      <c r="F115" s="20">
        <f t="shared" si="8"/>
        <v>201</v>
      </c>
      <c r="G115" s="20"/>
      <c r="H115" s="20">
        <f t="shared" si="5"/>
        <v>201</v>
      </c>
      <c r="I115" s="20"/>
      <c r="J115" s="20">
        <v>209.03</v>
      </c>
    </row>
    <row r="116" s="3" customFormat="1" ht="20" customHeight="1" spans="1:10">
      <c r="A116" s="20">
        <v>115</v>
      </c>
      <c r="B116" s="20" t="s">
        <v>2179</v>
      </c>
      <c r="C116" s="20" t="s">
        <v>2181</v>
      </c>
      <c r="D116" s="20">
        <v>696</v>
      </c>
      <c r="E116" s="20">
        <v>693.4</v>
      </c>
      <c r="F116" s="20">
        <f t="shared" si="8"/>
        <v>693.4</v>
      </c>
      <c r="G116" s="20"/>
      <c r="H116" s="20">
        <f t="shared" si="5"/>
        <v>693.4</v>
      </c>
      <c r="I116" s="20"/>
      <c r="J116" s="20">
        <v>696.64</v>
      </c>
    </row>
    <row r="117" s="3" customFormat="1" ht="20" customHeight="1" spans="1:10">
      <c r="A117" s="20">
        <v>116</v>
      </c>
      <c r="B117" s="20" t="s">
        <v>2179</v>
      </c>
      <c r="C117" s="20" t="s">
        <v>2118</v>
      </c>
      <c r="D117" s="20"/>
      <c r="E117" s="20">
        <v>103</v>
      </c>
      <c r="F117" s="20">
        <f t="shared" si="8"/>
        <v>103</v>
      </c>
      <c r="G117" s="20"/>
      <c r="H117" s="20">
        <f t="shared" si="5"/>
        <v>103</v>
      </c>
      <c r="I117" s="20"/>
      <c r="J117" s="20">
        <v>130.5</v>
      </c>
    </row>
    <row r="118" s="3" customFormat="1" ht="20" customHeight="1" spans="1:10">
      <c r="A118" s="20">
        <v>117</v>
      </c>
      <c r="B118" s="20" t="s">
        <v>2179</v>
      </c>
      <c r="C118" s="20" t="s">
        <v>2182</v>
      </c>
      <c r="D118" s="20">
        <v>110</v>
      </c>
      <c r="E118" s="20">
        <v>110</v>
      </c>
      <c r="F118" s="20">
        <f t="shared" si="8"/>
        <v>110</v>
      </c>
      <c r="G118" s="20"/>
      <c r="H118" s="20">
        <f t="shared" si="5"/>
        <v>110</v>
      </c>
      <c r="I118" s="20"/>
      <c r="J118" s="20">
        <v>116.28</v>
      </c>
    </row>
    <row r="119" s="3" customFormat="1" ht="20" customHeight="1" spans="1:10">
      <c r="A119" s="20">
        <v>118</v>
      </c>
      <c r="B119" s="20" t="s">
        <v>2179</v>
      </c>
      <c r="C119" s="20" t="s">
        <v>2183</v>
      </c>
      <c r="D119" s="20">
        <v>280</v>
      </c>
      <c r="E119" s="20">
        <v>280</v>
      </c>
      <c r="F119" s="20">
        <f t="shared" si="8"/>
        <v>280</v>
      </c>
      <c r="G119" s="20"/>
      <c r="H119" s="20">
        <f t="shared" si="5"/>
        <v>280</v>
      </c>
      <c r="I119" s="20"/>
      <c r="J119" s="20">
        <v>280.33</v>
      </c>
    </row>
    <row r="120" s="3" customFormat="1" ht="20" customHeight="1" spans="1:10">
      <c r="A120" s="20">
        <v>119</v>
      </c>
      <c r="B120" s="20" t="s">
        <v>2179</v>
      </c>
      <c r="C120" s="20" t="s">
        <v>2184</v>
      </c>
      <c r="D120" s="20">
        <v>71</v>
      </c>
      <c r="E120" s="20">
        <v>71</v>
      </c>
      <c r="F120" s="20">
        <f t="shared" si="8"/>
        <v>71</v>
      </c>
      <c r="G120" s="20"/>
      <c r="H120" s="20">
        <f t="shared" si="5"/>
        <v>71</v>
      </c>
      <c r="I120" s="20"/>
      <c r="J120" s="20">
        <v>71</v>
      </c>
    </row>
    <row r="121" s="3" customFormat="1" ht="20" customHeight="1" spans="1:10">
      <c r="A121" s="20">
        <v>120</v>
      </c>
      <c r="B121" s="20" t="s">
        <v>2179</v>
      </c>
      <c r="C121" s="20" t="s">
        <v>2185</v>
      </c>
      <c r="D121" s="20">
        <v>250</v>
      </c>
      <c r="E121" s="20">
        <v>250</v>
      </c>
      <c r="F121" s="20">
        <f t="shared" si="8"/>
        <v>250</v>
      </c>
      <c r="G121" s="20"/>
      <c r="H121" s="20">
        <f t="shared" si="5"/>
        <v>250</v>
      </c>
      <c r="I121" s="20"/>
      <c r="J121" s="20">
        <v>400</v>
      </c>
    </row>
    <row r="122" s="3" customFormat="1" ht="20" customHeight="1" spans="1:10">
      <c r="A122" s="20">
        <v>121</v>
      </c>
      <c r="B122" s="20" t="s">
        <v>2179</v>
      </c>
      <c r="C122" s="20" t="s">
        <v>2170</v>
      </c>
      <c r="D122" s="20">
        <v>51.8</v>
      </c>
      <c r="E122" s="20">
        <v>48</v>
      </c>
      <c r="F122" s="20">
        <f t="shared" si="8"/>
        <v>48</v>
      </c>
      <c r="G122" s="20"/>
      <c r="H122" s="20">
        <f t="shared" si="5"/>
        <v>48</v>
      </c>
      <c r="I122" s="20"/>
      <c r="J122" s="20">
        <v>48.01</v>
      </c>
    </row>
    <row r="123" s="3" customFormat="1" ht="20" customHeight="1" spans="1:10">
      <c r="A123" s="20">
        <v>122</v>
      </c>
      <c r="B123" s="20" t="s">
        <v>2179</v>
      </c>
      <c r="C123" s="20" t="s">
        <v>2186</v>
      </c>
      <c r="D123" s="20"/>
      <c r="E123" s="20">
        <v>3.8</v>
      </c>
      <c r="F123" s="20">
        <f t="shared" si="8"/>
        <v>3.8</v>
      </c>
      <c r="G123" s="20"/>
      <c r="H123" s="20">
        <f t="shared" si="5"/>
        <v>3.8</v>
      </c>
      <c r="I123" s="20"/>
      <c r="J123" s="20">
        <v>3.8</v>
      </c>
    </row>
    <row r="124" s="3" customFormat="1" ht="20" customHeight="1" spans="1:10">
      <c r="A124" s="20">
        <v>123</v>
      </c>
      <c r="B124" s="20" t="s">
        <v>2179</v>
      </c>
      <c r="C124" s="20" t="s">
        <v>2187</v>
      </c>
      <c r="D124" s="20">
        <v>298</v>
      </c>
      <c r="E124" s="20"/>
      <c r="F124" s="20"/>
      <c r="G124" s="20">
        <v>42.03</v>
      </c>
      <c r="H124" s="20">
        <f t="shared" ref="H124:H133" si="9">E124+G124-I124</f>
        <v>42.03</v>
      </c>
      <c r="I124" s="20"/>
      <c r="J124" s="20">
        <v>298.1</v>
      </c>
    </row>
    <row r="125" s="3" customFormat="1" ht="20" customHeight="1" spans="1:10">
      <c r="A125" s="20">
        <v>124</v>
      </c>
      <c r="B125" s="20" t="s">
        <v>2188</v>
      </c>
      <c r="C125" s="20" t="s">
        <v>2189</v>
      </c>
      <c r="D125" s="20">
        <v>128</v>
      </c>
      <c r="E125" s="20"/>
      <c r="F125" s="20"/>
      <c r="G125" s="20">
        <v>36.28</v>
      </c>
      <c r="H125" s="20">
        <f t="shared" si="9"/>
        <v>36.28</v>
      </c>
      <c r="I125" s="20"/>
      <c r="J125" s="20">
        <v>125.43</v>
      </c>
    </row>
    <row r="126" s="3" customFormat="1" ht="20" customHeight="1" spans="1:10">
      <c r="A126" s="20">
        <v>125</v>
      </c>
      <c r="B126" s="20" t="s">
        <v>2188</v>
      </c>
      <c r="C126" s="20" t="s">
        <v>2190</v>
      </c>
      <c r="D126" s="20">
        <v>213.2</v>
      </c>
      <c r="E126" s="20"/>
      <c r="F126" s="20"/>
      <c r="G126" s="20">
        <v>26</v>
      </c>
      <c r="H126" s="20">
        <f t="shared" si="9"/>
        <v>26</v>
      </c>
      <c r="I126" s="20"/>
      <c r="J126" s="20">
        <v>212.05</v>
      </c>
    </row>
    <row r="127" s="3" customFormat="1" ht="20" customHeight="1" spans="1:10">
      <c r="A127" s="20">
        <v>126</v>
      </c>
      <c r="B127" s="20" t="s">
        <v>2188</v>
      </c>
      <c r="C127" s="20" t="s">
        <v>2191</v>
      </c>
      <c r="D127" s="20">
        <v>223.4</v>
      </c>
      <c r="E127" s="20"/>
      <c r="F127" s="20"/>
      <c r="G127" s="20">
        <v>9.44</v>
      </c>
      <c r="H127" s="20">
        <f t="shared" si="9"/>
        <v>9.44</v>
      </c>
      <c r="I127" s="20"/>
      <c r="J127" s="20">
        <v>223.18</v>
      </c>
    </row>
    <row r="128" s="3" customFormat="1" ht="20" customHeight="1" spans="1:10">
      <c r="A128" s="20">
        <v>127</v>
      </c>
      <c r="B128" s="20" t="s">
        <v>2188</v>
      </c>
      <c r="C128" s="20" t="s">
        <v>2192</v>
      </c>
      <c r="D128" s="20">
        <v>300</v>
      </c>
      <c r="E128" s="20">
        <v>300</v>
      </c>
      <c r="F128" s="20">
        <f t="shared" ref="F128:F147" si="10">E128</f>
        <v>300</v>
      </c>
      <c r="G128" s="20"/>
      <c r="H128" s="20">
        <f t="shared" si="9"/>
        <v>300</v>
      </c>
      <c r="I128" s="20"/>
      <c r="J128" s="20">
        <v>346</v>
      </c>
    </row>
    <row r="129" s="3" customFormat="1" ht="20" customHeight="1" spans="1:10">
      <c r="A129" s="20">
        <v>128</v>
      </c>
      <c r="B129" s="20" t="s">
        <v>2188</v>
      </c>
      <c r="C129" s="20" t="s">
        <v>1907</v>
      </c>
      <c r="D129" s="20"/>
      <c r="E129" s="20">
        <v>438.2</v>
      </c>
      <c r="F129" s="20">
        <f t="shared" si="10"/>
        <v>438.2</v>
      </c>
      <c r="G129" s="20"/>
      <c r="H129" s="20">
        <f t="shared" si="9"/>
        <v>438.2</v>
      </c>
      <c r="I129" s="20"/>
      <c r="J129" s="20">
        <v>450.21</v>
      </c>
    </row>
    <row r="130" s="3" customFormat="1" ht="20" customHeight="1" spans="1:10">
      <c r="A130" s="20">
        <v>129</v>
      </c>
      <c r="B130" s="20" t="s">
        <v>2188</v>
      </c>
      <c r="C130" s="20" t="s">
        <v>2133</v>
      </c>
      <c r="D130" s="20">
        <v>435</v>
      </c>
      <c r="E130" s="20">
        <v>725.32</v>
      </c>
      <c r="F130" s="20">
        <f t="shared" si="10"/>
        <v>725.32</v>
      </c>
      <c r="G130" s="20"/>
      <c r="H130" s="20">
        <f t="shared" si="9"/>
        <v>725.32</v>
      </c>
      <c r="I130" s="20"/>
      <c r="J130" s="20">
        <v>804.09</v>
      </c>
    </row>
    <row r="131" s="3" customFormat="1" ht="20" customHeight="1" spans="1:10">
      <c r="A131" s="20">
        <v>130</v>
      </c>
      <c r="B131" s="20" t="s">
        <v>2188</v>
      </c>
      <c r="C131" s="20" t="s">
        <v>2193</v>
      </c>
      <c r="D131" s="20">
        <v>357.69</v>
      </c>
      <c r="E131" s="20">
        <v>235.93</v>
      </c>
      <c r="F131" s="20">
        <f t="shared" si="10"/>
        <v>235.93</v>
      </c>
      <c r="G131" s="20"/>
      <c r="H131" s="20">
        <f t="shared" si="9"/>
        <v>235.93</v>
      </c>
      <c r="I131" s="20"/>
      <c r="J131" s="20">
        <v>235.93</v>
      </c>
    </row>
    <row r="132" s="3" customFormat="1" ht="20" customHeight="1" spans="1:10">
      <c r="A132" s="20">
        <v>131</v>
      </c>
      <c r="B132" s="20" t="s">
        <v>2188</v>
      </c>
      <c r="C132" s="20" t="s">
        <v>1253</v>
      </c>
      <c r="D132" s="20">
        <v>171.7</v>
      </c>
      <c r="E132" s="20">
        <v>171.7</v>
      </c>
      <c r="F132" s="20">
        <f t="shared" si="10"/>
        <v>171.7</v>
      </c>
      <c r="G132" s="20"/>
      <c r="H132" s="20">
        <f t="shared" si="9"/>
        <v>171.7</v>
      </c>
      <c r="I132" s="20"/>
      <c r="J132" s="20">
        <v>171.7</v>
      </c>
    </row>
    <row r="133" s="3" customFormat="1" ht="20" customHeight="1" spans="1:10">
      <c r="A133" s="20">
        <v>132</v>
      </c>
      <c r="B133" s="20" t="s">
        <v>2188</v>
      </c>
      <c r="C133" s="20" t="s">
        <v>540</v>
      </c>
      <c r="D133" s="20">
        <v>180</v>
      </c>
      <c r="E133" s="20">
        <v>180</v>
      </c>
      <c r="F133" s="20">
        <f t="shared" si="10"/>
        <v>180</v>
      </c>
      <c r="G133" s="20"/>
      <c r="H133" s="20">
        <f t="shared" si="9"/>
        <v>180</v>
      </c>
      <c r="I133" s="20"/>
      <c r="J133" s="20">
        <v>180</v>
      </c>
    </row>
    <row r="134" s="3" customFormat="1" ht="20" customHeight="1" spans="1:10">
      <c r="A134" s="20">
        <v>133</v>
      </c>
      <c r="B134" s="20" t="s">
        <v>2188</v>
      </c>
      <c r="C134" s="20" t="s">
        <v>2175</v>
      </c>
      <c r="D134" s="20">
        <v>115</v>
      </c>
      <c r="E134" s="20">
        <v>115</v>
      </c>
      <c r="F134" s="20">
        <f t="shared" si="10"/>
        <v>115</v>
      </c>
      <c r="G134" s="20"/>
      <c r="H134" s="20">
        <f t="shared" ref="H134:H147" si="11">E134+G134-I134</f>
        <v>114.26</v>
      </c>
      <c r="I134" s="20">
        <v>0.74</v>
      </c>
      <c r="J134" s="20">
        <v>114.26</v>
      </c>
    </row>
    <row r="135" s="3" customFormat="1" ht="20" customHeight="1" spans="1:10">
      <c r="A135" s="20">
        <v>134</v>
      </c>
      <c r="B135" s="20" t="s">
        <v>2188</v>
      </c>
      <c r="C135" s="20" t="s">
        <v>2194</v>
      </c>
      <c r="D135" s="20">
        <v>306</v>
      </c>
      <c r="E135" s="20">
        <v>306</v>
      </c>
      <c r="F135" s="20">
        <f t="shared" si="10"/>
        <v>306</v>
      </c>
      <c r="G135" s="20"/>
      <c r="H135" s="20">
        <f t="shared" si="11"/>
        <v>306</v>
      </c>
      <c r="I135" s="20"/>
      <c r="J135" s="20">
        <v>322</v>
      </c>
    </row>
    <row r="136" s="3" customFormat="1" ht="20" customHeight="1" spans="1:10">
      <c r="A136" s="20">
        <v>135</v>
      </c>
      <c r="B136" s="20" t="s">
        <v>2188</v>
      </c>
      <c r="C136" s="20" t="s">
        <v>2160</v>
      </c>
      <c r="D136" s="20">
        <v>191</v>
      </c>
      <c r="E136" s="20">
        <v>191</v>
      </c>
      <c r="F136" s="20">
        <f t="shared" si="10"/>
        <v>191</v>
      </c>
      <c r="G136" s="20"/>
      <c r="H136" s="20">
        <f t="shared" si="11"/>
        <v>183.41</v>
      </c>
      <c r="I136" s="20">
        <v>7.59</v>
      </c>
      <c r="J136" s="20">
        <v>183.41</v>
      </c>
    </row>
    <row r="137" s="3" customFormat="1" ht="20" customHeight="1" spans="1:10">
      <c r="A137" s="20">
        <v>136</v>
      </c>
      <c r="B137" s="20" t="s">
        <v>2188</v>
      </c>
      <c r="C137" s="20" t="s">
        <v>1689</v>
      </c>
      <c r="D137" s="20">
        <v>462.9</v>
      </c>
      <c r="E137" s="20">
        <v>280.19</v>
      </c>
      <c r="F137" s="20">
        <f t="shared" si="10"/>
        <v>280.19</v>
      </c>
      <c r="G137" s="20">
        <v>129.63</v>
      </c>
      <c r="H137" s="20">
        <f t="shared" si="11"/>
        <v>409.82</v>
      </c>
      <c r="I137" s="20"/>
      <c r="J137" s="20">
        <v>579.31</v>
      </c>
    </row>
    <row r="138" s="3" customFormat="1" ht="20" customHeight="1" spans="1:10">
      <c r="A138" s="20">
        <v>137</v>
      </c>
      <c r="B138" s="20" t="s">
        <v>2188</v>
      </c>
      <c r="C138" s="20" t="s">
        <v>2195</v>
      </c>
      <c r="D138" s="20">
        <v>78</v>
      </c>
      <c r="E138" s="20">
        <v>78</v>
      </c>
      <c r="F138" s="20">
        <f t="shared" si="10"/>
        <v>78</v>
      </c>
      <c r="G138" s="20"/>
      <c r="H138" s="20">
        <f t="shared" si="11"/>
        <v>78</v>
      </c>
      <c r="I138" s="20"/>
      <c r="J138" s="20">
        <v>193.01</v>
      </c>
    </row>
    <row r="139" s="3" customFormat="1" ht="20" customHeight="1" spans="1:10">
      <c r="A139" s="20">
        <v>138</v>
      </c>
      <c r="B139" s="20" t="s">
        <v>2188</v>
      </c>
      <c r="C139" s="20" t="s">
        <v>2196</v>
      </c>
      <c r="D139" s="20">
        <v>280</v>
      </c>
      <c r="E139" s="20">
        <v>280</v>
      </c>
      <c r="F139" s="20">
        <f t="shared" si="10"/>
        <v>280</v>
      </c>
      <c r="G139" s="20"/>
      <c r="H139" s="20">
        <f t="shared" si="11"/>
        <v>274.05</v>
      </c>
      <c r="I139" s="20">
        <v>5.95</v>
      </c>
      <c r="J139" s="20">
        <v>274.05</v>
      </c>
    </row>
    <row r="140" s="3" customFormat="1" ht="20" customHeight="1" spans="1:10">
      <c r="A140" s="20">
        <v>139</v>
      </c>
      <c r="B140" s="20" t="s">
        <v>2188</v>
      </c>
      <c r="C140" s="20" t="s">
        <v>2197</v>
      </c>
      <c r="D140" s="20">
        <v>150</v>
      </c>
      <c r="E140" s="20">
        <v>150</v>
      </c>
      <c r="F140" s="20">
        <f t="shared" si="10"/>
        <v>150</v>
      </c>
      <c r="G140" s="20"/>
      <c r="H140" s="20">
        <f t="shared" si="11"/>
        <v>150</v>
      </c>
      <c r="I140" s="20"/>
      <c r="J140" s="20">
        <v>150</v>
      </c>
    </row>
    <row r="141" s="3" customFormat="1" ht="20" customHeight="1" spans="1:10">
      <c r="A141" s="20">
        <v>140</v>
      </c>
      <c r="B141" s="20" t="s">
        <v>2188</v>
      </c>
      <c r="C141" s="20" t="s">
        <v>2198</v>
      </c>
      <c r="D141" s="20"/>
      <c r="E141" s="20">
        <v>128</v>
      </c>
      <c r="F141" s="20">
        <f t="shared" si="10"/>
        <v>128</v>
      </c>
      <c r="G141" s="20"/>
      <c r="H141" s="20">
        <f t="shared" si="11"/>
        <v>128</v>
      </c>
      <c r="I141" s="20"/>
      <c r="J141" s="20">
        <v>240.49</v>
      </c>
    </row>
    <row r="142" s="3" customFormat="1" ht="20" customHeight="1" spans="1:10">
      <c r="A142" s="20">
        <v>141</v>
      </c>
      <c r="B142" s="20" t="s">
        <v>2188</v>
      </c>
      <c r="C142" s="20" t="s">
        <v>2156</v>
      </c>
      <c r="D142" s="20">
        <v>178.89</v>
      </c>
      <c r="E142" s="20">
        <v>168.89</v>
      </c>
      <c r="F142" s="20">
        <f t="shared" si="10"/>
        <v>168.89</v>
      </c>
      <c r="G142" s="20"/>
      <c r="H142" s="20">
        <f t="shared" si="11"/>
        <v>168.89</v>
      </c>
      <c r="I142" s="20"/>
      <c r="J142" s="20">
        <v>178.89</v>
      </c>
    </row>
    <row r="143" s="3" customFormat="1" ht="20" customHeight="1" spans="1:10">
      <c r="A143" s="20">
        <v>142</v>
      </c>
      <c r="B143" s="20" t="s">
        <v>2188</v>
      </c>
      <c r="C143" s="20" t="s">
        <v>2199</v>
      </c>
      <c r="D143" s="20">
        <v>249.07</v>
      </c>
      <c r="E143" s="20">
        <v>249.07</v>
      </c>
      <c r="F143" s="20">
        <f t="shared" si="10"/>
        <v>249.07</v>
      </c>
      <c r="G143" s="20"/>
      <c r="H143" s="20">
        <f t="shared" si="11"/>
        <v>248.06</v>
      </c>
      <c r="I143" s="20">
        <v>1.01</v>
      </c>
      <c r="J143" s="20">
        <v>248.06</v>
      </c>
    </row>
    <row r="144" s="3" customFormat="1" ht="20" customHeight="1" spans="1:10">
      <c r="A144" s="20">
        <v>143</v>
      </c>
      <c r="B144" s="20" t="s">
        <v>2188</v>
      </c>
      <c r="C144" s="20" t="s">
        <v>2166</v>
      </c>
      <c r="D144" s="20">
        <v>296.5</v>
      </c>
      <c r="E144" s="20">
        <v>502.5</v>
      </c>
      <c r="F144" s="20">
        <f t="shared" si="10"/>
        <v>502.5</v>
      </c>
      <c r="G144" s="20"/>
      <c r="H144" s="20">
        <f t="shared" si="11"/>
        <v>502.5</v>
      </c>
      <c r="I144" s="22"/>
      <c r="J144" s="20">
        <v>506.26</v>
      </c>
    </row>
    <row r="145" s="3" customFormat="1" ht="20" customHeight="1" spans="1:10">
      <c r="A145" s="20">
        <v>144</v>
      </c>
      <c r="B145" s="20" t="s">
        <v>2188</v>
      </c>
      <c r="C145" s="20" t="s">
        <v>1297</v>
      </c>
      <c r="D145" s="20"/>
      <c r="E145" s="20">
        <v>157</v>
      </c>
      <c r="F145" s="20">
        <f t="shared" si="10"/>
        <v>157</v>
      </c>
      <c r="G145" s="20"/>
      <c r="H145" s="20">
        <f t="shared" si="11"/>
        <v>157</v>
      </c>
      <c r="I145" s="20"/>
      <c r="J145" s="20">
        <v>158.6</v>
      </c>
    </row>
    <row r="146" s="3" customFormat="1" ht="20" customHeight="1" spans="1:10">
      <c r="A146" s="20">
        <v>145</v>
      </c>
      <c r="B146" s="20" t="s">
        <v>2188</v>
      </c>
      <c r="C146" s="20" t="s">
        <v>2200</v>
      </c>
      <c r="D146" s="20">
        <v>157.5</v>
      </c>
      <c r="E146" s="20">
        <v>157.5</v>
      </c>
      <c r="F146" s="20">
        <f t="shared" si="10"/>
        <v>157.5</v>
      </c>
      <c r="G146" s="20"/>
      <c r="H146" s="20">
        <f t="shared" si="11"/>
        <v>157.5</v>
      </c>
      <c r="I146" s="20"/>
      <c r="J146" s="20">
        <v>157.5</v>
      </c>
    </row>
    <row r="147" s="3" customFormat="1" ht="20" customHeight="1" spans="1:10">
      <c r="A147" s="20">
        <v>146</v>
      </c>
      <c r="B147" s="20" t="s">
        <v>2188</v>
      </c>
      <c r="C147" s="20" t="s">
        <v>2151</v>
      </c>
      <c r="D147" s="20"/>
      <c r="E147" s="20">
        <v>124.5</v>
      </c>
      <c r="F147" s="20">
        <f t="shared" si="10"/>
        <v>124.5</v>
      </c>
      <c r="G147" s="20"/>
      <c r="H147" s="20">
        <f t="shared" si="11"/>
        <v>124.2</v>
      </c>
      <c r="I147" s="20">
        <v>0.3</v>
      </c>
      <c r="J147" s="20">
        <v>124.2</v>
      </c>
    </row>
    <row r="148" s="19" customFormat="1" ht="20" customHeight="1" spans="1:10">
      <c r="A148" s="8" t="s">
        <v>19</v>
      </c>
      <c r="B148" s="8"/>
      <c r="C148" s="8"/>
      <c r="D148" s="8">
        <f t="shared" ref="D148:I148" si="12">SUM(D3:D147)</f>
        <v>34932.52</v>
      </c>
      <c r="E148" s="8">
        <f t="shared" si="12"/>
        <v>34398.03</v>
      </c>
      <c r="F148" s="8">
        <f t="shared" si="12"/>
        <v>34398.03</v>
      </c>
      <c r="G148" s="8">
        <f t="shared" si="12"/>
        <v>1205.07</v>
      </c>
      <c r="H148" s="8">
        <f t="shared" si="12"/>
        <v>35587.37</v>
      </c>
      <c r="I148" s="8">
        <f t="shared" si="12"/>
        <v>15.73</v>
      </c>
      <c r="J148" s="8"/>
    </row>
    <row r="151" s="1" customFormat="1" ht="15" customHeight="1"/>
  </sheetData>
  <autoFilter xmlns:etc="http://www.wps.cn/officeDocument/2017/etCustomData" ref="A2:L148" etc:filterBottomFollowUsedRange="0">
    <extLst/>
  </autoFilter>
  <mergeCells count="2">
    <mergeCell ref="A1:J1"/>
    <mergeCell ref="A148:C148"/>
  </mergeCells>
  <printOptions horizontalCentered="1"/>
  <pageMargins left="0.393055555555556" right="0.393055555555556" top="0.786805555555556" bottom="0.590277777777778" header="0.5" footer="0.393055555555556"/>
  <pageSetup paperSize="9" scale="87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/>
    <pageSetUpPr fitToPage="1"/>
  </sheetPr>
  <dimension ref="A1:J1048576"/>
  <sheetViews>
    <sheetView workbookViewId="0">
      <pane ySplit="2" topLeftCell="A132" activePane="bottomLeft" state="frozen"/>
      <selection/>
      <selection pane="bottomLeft" activeCell="A1" sqref="A1:J1"/>
    </sheetView>
  </sheetViews>
  <sheetFormatPr defaultColWidth="9" defaultRowHeight="14.25"/>
  <cols>
    <col min="1" max="1" width="7.125" style="1" customWidth="1"/>
    <col min="2" max="2" width="9" style="1"/>
    <col min="3" max="3" width="21.375" style="1" customWidth="1"/>
    <col min="4" max="4" width="12.625" style="5" customWidth="1"/>
    <col min="5" max="5" width="15.875" style="6" customWidth="1"/>
    <col min="6" max="6" width="12.875" style="6" customWidth="1"/>
    <col min="7" max="7" width="18.375" style="6" customWidth="1"/>
    <col min="8" max="8" width="12.5" style="6" customWidth="1"/>
    <col min="9" max="9" width="10.4" style="1" customWidth="1"/>
    <col min="10" max="10" width="10.4" style="1" hidden="1" customWidth="1"/>
    <col min="11" max="16384" width="9" style="1"/>
  </cols>
  <sheetData>
    <row r="1" s="1" customFormat="1" ht="35" customHeight="1" spans="1:10">
      <c r="A1" s="7" t="s">
        <v>2201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35" customHeight="1" spans="1:10">
      <c r="A2" s="8" t="s">
        <v>1</v>
      </c>
      <c r="B2" s="8" t="s">
        <v>21</v>
      </c>
      <c r="C2" s="8" t="s">
        <v>22</v>
      </c>
      <c r="D2" s="8" t="s">
        <v>23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24</v>
      </c>
    </row>
    <row r="3" s="3" customFormat="1" ht="42" customHeight="1" spans="1:10">
      <c r="A3" s="9">
        <f>ROW()-2</f>
        <v>1</v>
      </c>
      <c r="B3" s="10" t="s">
        <v>2202</v>
      </c>
      <c r="C3" s="10" t="s">
        <v>1023</v>
      </c>
      <c r="D3" s="9"/>
      <c r="E3" s="9">
        <f>F3</f>
        <v>400.5</v>
      </c>
      <c r="F3" s="9">
        <v>400.5</v>
      </c>
      <c r="G3" s="9"/>
      <c r="H3" s="9">
        <f>E3+G3-I3</f>
        <v>400.5</v>
      </c>
      <c r="I3" s="9"/>
      <c r="J3" s="11">
        <v>409.5</v>
      </c>
    </row>
    <row r="4" s="3" customFormat="1" ht="20" customHeight="1" spans="1:10">
      <c r="A4" s="9">
        <f t="shared" ref="A4:A13" si="0">ROW()-2</f>
        <v>2</v>
      </c>
      <c r="B4" s="10" t="s">
        <v>2202</v>
      </c>
      <c r="C4" s="10" t="s">
        <v>2203</v>
      </c>
      <c r="D4" s="9">
        <v>247</v>
      </c>
      <c r="E4" s="9">
        <f t="shared" ref="E4:E35" si="1">F4</f>
        <v>251.7</v>
      </c>
      <c r="F4" s="9">
        <v>251.7</v>
      </c>
      <c r="G4" s="9"/>
      <c r="H4" s="9">
        <f t="shared" ref="H4:H35" si="2">E4+G4-I4</f>
        <v>251.7</v>
      </c>
      <c r="I4" s="9"/>
      <c r="J4" s="11">
        <v>251.78</v>
      </c>
    </row>
    <row r="5" s="3" customFormat="1" ht="20" customHeight="1" spans="1:10">
      <c r="A5" s="9">
        <f t="shared" si="0"/>
        <v>3</v>
      </c>
      <c r="B5" s="10" t="s">
        <v>2202</v>
      </c>
      <c r="C5" s="10" t="s">
        <v>2204</v>
      </c>
      <c r="D5" s="9">
        <v>544.2</v>
      </c>
      <c r="E5" s="9">
        <f t="shared" si="1"/>
        <v>544.2</v>
      </c>
      <c r="F5" s="9">
        <v>544.2</v>
      </c>
      <c r="G5" s="9"/>
      <c r="H5" s="9">
        <f t="shared" si="2"/>
        <v>544.2</v>
      </c>
      <c r="I5" s="9"/>
      <c r="J5" s="11">
        <v>544.92</v>
      </c>
    </row>
    <row r="6" s="3" customFormat="1" ht="20" customHeight="1" spans="1:10">
      <c r="A6" s="9">
        <f t="shared" si="0"/>
        <v>4</v>
      </c>
      <c r="B6" s="10" t="s">
        <v>2202</v>
      </c>
      <c r="C6" s="10" t="s">
        <v>2205</v>
      </c>
      <c r="D6" s="9">
        <v>156</v>
      </c>
      <c r="E6" s="9">
        <f t="shared" si="1"/>
        <v>156</v>
      </c>
      <c r="F6" s="9">
        <v>156</v>
      </c>
      <c r="G6" s="9"/>
      <c r="H6" s="9">
        <f t="shared" si="2"/>
        <v>156</v>
      </c>
      <c r="I6" s="9"/>
      <c r="J6" s="11">
        <v>156</v>
      </c>
    </row>
    <row r="7" s="3" customFormat="1" ht="20" customHeight="1" spans="1:10">
      <c r="A7" s="9">
        <f t="shared" si="0"/>
        <v>5</v>
      </c>
      <c r="B7" s="10" t="s">
        <v>2202</v>
      </c>
      <c r="C7" s="10" t="s">
        <v>2206</v>
      </c>
      <c r="D7" s="9"/>
      <c r="E7" s="9">
        <f t="shared" si="1"/>
        <v>343.6</v>
      </c>
      <c r="F7" s="9">
        <v>343.6</v>
      </c>
      <c r="G7" s="9"/>
      <c r="H7" s="9">
        <f t="shared" si="2"/>
        <v>343.6</v>
      </c>
      <c r="I7" s="9"/>
      <c r="J7" s="11">
        <v>343.64</v>
      </c>
    </row>
    <row r="8" s="3" customFormat="1" ht="20" customHeight="1" spans="1:10">
      <c r="A8" s="9">
        <f t="shared" si="0"/>
        <v>6</v>
      </c>
      <c r="B8" s="10" t="s">
        <v>2202</v>
      </c>
      <c r="C8" s="10" t="s">
        <v>1174</v>
      </c>
      <c r="D8" s="9"/>
      <c r="E8" s="9">
        <f t="shared" si="1"/>
        <v>630</v>
      </c>
      <c r="F8" s="9">
        <v>630</v>
      </c>
      <c r="G8" s="9"/>
      <c r="H8" s="9">
        <f t="shared" si="2"/>
        <v>630</v>
      </c>
      <c r="I8" s="9"/>
      <c r="J8" s="11">
        <v>630</v>
      </c>
    </row>
    <row r="9" s="3" customFormat="1" ht="20" customHeight="1" spans="1:10">
      <c r="A9" s="9">
        <f t="shared" si="0"/>
        <v>7</v>
      </c>
      <c r="B9" s="10" t="s">
        <v>2202</v>
      </c>
      <c r="C9" s="10" t="s">
        <v>2207</v>
      </c>
      <c r="D9" s="9">
        <v>269</v>
      </c>
      <c r="E9" s="9">
        <f t="shared" si="1"/>
        <v>269</v>
      </c>
      <c r="F9" s="9">
        <v>269</v>
      </c>
      <c r="G9" s="9"/>
      <c r="H9" s="9">
        <f t="shared" si="2"/>
        <v>269</v>
      </c>
      <c r="I9" s="9"/>
      <c r="J9" s="11">
        <v>269</v>
      </c>
    </row>
    <row r="10" s="3" customFormat="1" ht="20" customHeight="1" spans="1:10">
      <c r="A10" s="9">
        <f t="shared" si="0"/>
        <v>8</v>
      </c>
      <c r="B10" s="10" t="s">
        <v>2202</v>
      </c>
      <c r="C10" s="10" t="s">
        <v>2208</v>
      </c>
      <c r="D10" s="9">
        <v>31</v>
      </c>
      <c r="E10" s="9">
        <f t="shared" si="1"/>
        <v>31</v>
      </c>
      <c r="F10" s="9">
        <v>31</v>
      </c>
      <c r="G10" s="9"/>
      <c r="H10" s="9">
        <f t="shared" si="2"/>
        <v>31</v>
      </c>
      <c r="I10" s="9"/>
      <c r="J10" s="11">
        <v>31.1</v>
      </c>
    </row>
    <row r="11" s="3" customFormat="1" ht="20" customHeight="1" spans="1:10">
      <c r="A11" s="9">
        <f t="shared" si="0"/>
        <v>9</v>
      </c>
      <c r="B11" s="10" t="s">
        <v>2202</v>
      </c>
      <c r="C11" s="10" t="s">
        <v>2209</v>
      </c>
      <c r="D11" s="9">
        <v>64</v>
      </c>
      <c r="E11" s="9">
        <f t="shared" si="1"/>
        <v>64</v>
      </c>
      <c r="F11" s="9">
        <v>64</v>
      </c>
      <c r="G11" s="9"/>
      <c r="H11" s="9">
        <f t="shared" si="2"/>
        <v>64</v>
      </c>
      <c r="I11" s="9"/>
      <c r="J11" s="11">
        <v>64</v>
      </c>
    </row>
    <row r="12" s="3" customFormat="1" ht="20" customHeight="1" spans="1:10">
      <c r="A12" s="9">
        <f t="shared" si="0"/>
        <v>10</v>
      </c>
      <c r="B12" s="10" t="s">
        <v>2202</v>
      </c>
      <c r="C12" s="10" t="s">
        <v>2210</v>
      </c>
      <c r="D12" s="9">
        <v>8</v>
      </c>
      <c r="E12" s="9">
        <f t="shared" si="1"/>
        <v>8</v>
      </c>
      <c r="F12" s="9">
        <v>8</v>
      </c>
      <c r="G12" s="9"/>
      <c r="H12" s="9">
        <f t="shared" si="2"/>
        <v>8</v>
      </c>
      <c r="I12" s="9"/>
      <c r="J12" s="11">
        <v>63.72</v>
      </c>
    </row>
    <row r="13" s="3" customFormat="1" ht="20" customHeight="1" spans="1:10">
      <c r="A13" s="9">
        <f t="shared" si="0"/>
        <v>11</v>
      </c>
      <c r="B13" s="10" t="s">
        <v>2202</v>
      </c>
      <c r="C13" s="10" t="s">
        <v>2211</v>
      </c>
      <c r="D13" s="9"/>
      <c r="E13" s="9">
        <f t="shared" si="1"/>
        <v>144</v>
      </c>
      <c r="F13" s="9">
        <v>144</v>
      </c>
      <c r="G13" s="9"/>
      <c r="H13" s="9">
        <f t="shared" si="2"/>
        <v>144</v>
      </c>
      <c r="I13" s="9"/>
      <c r="J13" s="11">
        <v>186.73</v>
      </c>
    </row>
    <row r="14" s="3" customFormat="1" ht="20" customHeight="1" spans="1:10">
      <c r="A14" s="9">
        <f t="shared" ref="A14:A23" si="3">ROW()-2</f>
        <v>12</v>
      </c>
      <c r="B14" s="10" t="s">
        <v>2202</v>
      </c>
      <c r="C14" s="10" t="s">
        <v>2212</v>
      </c>
      <c r="D14" s="9">
        <v>394</v>
      </c>
      <c r="E14" s="9">
        <f t="shared" si="1"/>
        <v>394</v>
      </c>
      <c r="F14" s="9">
        <v>394</v>
      </c>
      <c r="G14" s="9"/>
      <c r="H14" s="9">
        <f t="shared" si="2"/>
        <v>394</v>
      </c>
      <c r="I14" s="9"/>
      <c r="J14" s="11">
        <v>394.93</v>
      </c>
    </row>
    <row r="15" s="3" customFormat="1" ht="20" customHeight="1" spans="1:10">
      <c r="A15" s="9">
        <f t="shared" si="3"/>
        <v>13</v>
      </c>
      <c r="B15" s="10" t="s">
        <v>2202</v>
      </c>
      <c r="C15" s="10" t="s">
        <v>2213</v>
      </c>
      <c r="D15" s="9">
        <v>35</v>
      </c>
      <c r="E15" s="9">
        <f t="shared" si="1"/>
        <v>35</v>
      </c>
      <c r="F15" s="9">
        <v>35</v>
      </c>
      <c r="G15" s="9"/>
      <c r="H15" s="9">
        <f t="shared" si="2"/>
        <v>35</v>
      </c>
      <c r="I15" s="9"/>
      <c r="J15" s="11">
        <v>76</v>
      </c>
    </row>
    <row r="16" s="3" customFormat="1" ht="20" customHeight="1" spans="1:10">
      <c r="A16" s="9">
        <f t="shared" si="3"/>
        <v>14</v>
      </c>
      <c r="B16" s="10" t="s">
        <v>2214</v>
      </c>
      <c r="C16" s="10" t="s">
        <v>2215</v>
      </c>
      <c r="D16" s="9">
        <v>1210</v>
      </c>
      <c r="E16" s="9">
        <f t="shared" si="1"/>
        <v>1670</v>
      </c>
      <c r="F16" s="9">
        <v>1670</v>
      </c>
      <c r="G16" s="9"/>
      <c r="H16" s="9">
        <f t="shared" si="2"/>
        <v>1670</v>
      </c>
      <c r="I16" s="9"/>
      <c r="J16" s="11">
        <v>1948.56</v>
      </c>
    </row>
    <row r="17" s="3" customFormat="1" ht="20" customHeight="1" spans="1:10">
      <c r="A17" s="9">
        <f t="shared" si="3"/>
        <v>15</v>
      </c>
      <c r="B17" s="10" t="s">
        <v>2214</v>
      </c>
      <c r="C17" s="10" t="s">
        <v>2216</v>
      </c>
      <c r="D17" s="9">
        <v>250</v>
      </c>
      <c r="E17" s="9">
        <f t="shared" si="1"/>
        <v>256</v>
      </c>
      <c r="F17" s="9">
        <v>256</v>
      </c>
      <c r="G17" s="9"/>
      <c r="H17" s="9">
        <f t="shared" si="2"/>
        <v>256</v>
      </c>
      <c r="I17" s="9"/>
      <c r="J17" s="11">
        <v>286.67</v>
      </c>
    </row>
    <row r="18" s="3" customFormat="1" ht="20" customHeight="1" spans="1:10">
      <c r="A18" s="9">
        <f t="shared" si="3"/>
        <v>16</v>
      </c>
      <c r="B18" s="10" t="s">
        <v>2214</v>
      </c>
      <c r="C18" s="10" t="s">
        <v>2217</v>
      </c>
      <c r="D18" s="9"/>
      <c r="E18" s="9">
        <f t="shared" si="1"/>
        <v>353</v>
      </c>
      <c r="F18" s="9">
        <v>353</v>
      </c>
      <c r="G18" s="9"/>
      <c r="H18" s="9">
        <f t="shared" si="2"/>
        <v>345</v>
      </c>
      <c r="I18" s="9">
        <v>8</v>
      </c>
      <c r="J18" s="11">
        <v>353.8</v>
      </c>
    </row>
    <row r="19" s="3" customFormat="1" ht="20" customHeight="1" spans="1:10">
      <c r="A19" s="9">
        <f t="shared" si="3"/>
        <v>17</v>
      </c>
      <c r="B19" s="10" t="s">
        <v>2214</v>
      </c>
      <c r="C19" s="10" t="s">
        <v>2218</v>
      </c>
      <c r="D19" s="9"/>
      <c r="E19" s="9">
        <f t="shared" si="1"/>
        <v>442</v>
      </c>
      <c r="F19" s="9">
        <v>442</v>
      </c>
      <c r="G19" s="9"/>
      <c r="H19" s="9">
        <f t="shared" si="2"/>
        <v>442</v>
      </c>
      <c r="I19" s="9"/>
      <c r="J19" s="11">
        <v>442.29</v>
      </c>
    </row>
    <row r="20" s="3" customFormat="1" ht="20" customHeight="1" spans="1:10">
      <c r="A20" s="9">
        <f t="shared" si="3"/>
        <v>18</v>
      </c>
      <c r="B20" s="10" t="s">
        <v>2214</v>
      </c>
      <c r="C20" s="10" t="s">
        <v>2219</v>
      </c>
      <c r="D20" s="9">
        <v>280</v>
      </c>
      <c r="E20" s="9">
        <f t="shared" si="1"/>
        <v>276</v>
      </c>
      <c r="F20" s="9">
        <v>276</v>
      </c>
      <c r="G20" s="9"/>
      <c r="H20" s="9">
        <f t="shared" si="2"/>
        <v>276</v>
      </c>
      <c r="I20" s="9"/>
      <c r="J20" s="11">
        <v>276.04</v>
      </c>
    </row>
    <row r="21" s="3" customFormat="1" ht="20" customHeight="1" spans="1:10">
      <c r="A21" s="9">
        <f t="shared" si="3"/>
        <v>19</v>
      </c>
      <c r="B21" s="10" t="s">
        <v>2214</v>
      </c>
      <c r="C21" s="10" t="s">
        <v>2220</v>
      </c>
      <c r="D21" s="9">
        <v>244</v>
      </c>
      <c r="E21" s="9">
        <f t="shared" si="1"/>
        <v>265</v>
      </c>
      <c r="F21" s="9">
        <v>265</v>
      </c>
      <c r="G21" s="9"/>
      <c r="H21" s="9">
        <f t="shared" si="2"/>
        <v>265</v>
      </c>
      <c r="I21" s="9"/>
      <c r="J21" s="11">
        <v>265.97</v>
      </c>
    </row>
    <row r="22" s="3" customFormat="1" ht="20" customHeight="1" spans="1:10">
      <c r="A22" s="9">
        <f t="shared" si="3"/>
        <v>20</v>
      </c>
      <c r="B22" s="10" t="s">
        <v>2214</v>
      </c>
      <c r="C22" s="10" t="s">
        <v>2221</v>
      </c>
      <c r="D22" s="9">
        <v>588</v>
      </c>
      <c r="E22" s="9">
        <f t="shared" si="1"/>
        <v>282</v>
      </c>
      <c r="F22" s="9">
        <v>282</v>
      </c>
      <c r="G22" s="9"/>
      <c r="H22" s="9">
        <f t="shared" si="2"/>
        <v>282</v>
      </c>
      <c r="I22" s="9"/>
      <c r="J22" s="11">
        <v>316</v>
      </c>
    </row>
    <row r="23" s="3" customFormat="1" ht="20" customHeight="1" spans="1:10">
      <c r="A23" s="9">
        <f t="shared" si="3"/>
        <v>21</v>
      </c>
      <c r="B23" s="10" t="s">
        <v>2214</v>
      </c>
      <c r="C23" s="10" t="s">
        <v>2222</v>
      </c>
      <c r="D23" s="9">
        <v>24</v>
      </c>
      <c r="E23" s="9">
        <f t="shared" si="1"/>
        <v>16</v>
      </c>
      <c r="F23" s="9">
        <v>16</v>
      </c>
      <c r="G23" s="9"/>
      <c r="H23" s="9">
        <f t="shared" si="2"/>
        <v>16</v>
      </c>
      <c r="I23" s="9"/>
      <c r="J23" s="11">
        <v>16.01</v>
      </c>
    </row>
    <row r="24" s="3" customFormat="1" ht="20" customHeight="1" spans="1:10">
      <c r="A24" s="9">
        <f t="shared" ref="A24:A33" si="4">ROW()-2</f>
        <v>22</v>
      </c>
      <c r="B24" s="10" t="s">
        <v>2214</v>
      </c>
      <c r="C24" s="10" t="s">
        <v>2223</v>
      </c>
      <c r="D24" s="9">
        <v>10</v>
      </c>
      <c r="E24" s="9">
        <f t="shared" si="1"/>
        <v>10</v>
      </c>
      <c r="F24" s="9">
        <v>10</v>
      </c>
      <c r="G24" s="9"/>
      <c r="H24" s="9">
        <f t="shared" si="2"/>
        <v>10</v>
      </c>
      <c r="I24" s="9"/>
      <c r="J24" s="11">
        <v>10</v>
      </c>
    </row>
    <row r="25" s="3" customFormat="1" ht="20" customHeight="1" spans="1:10">
      <c r="A25" s="9">
        <f t="shared" si="4"/>
        <v>23</v>
      </c>
      <c r="B25" s="10" t="s">
        <v>2214</v>
      </c>
      <c r="C25" s="10" t="s">
        <v>2224</v>
      </c>
      <c r="D25" s="9"/>
      <c r="E25" s="9">
        <f t="shared" si="1"/>
        <v>17</v>
      </c>
      <c r="F25" s="9">
        <v>17</v>
      </c>
      <c r="G25" s="9"/>
      <c r="H25" s="9">
        <f t="shared" si="2"/>
        <v>17</v>
      </c>
      <c r="I25" s="9"/>
      <c r="J25" s="11">
        <v>17.51</v>
      </c>
    </row>
    <row r="26" s="3" customFormat="1" ht="20" customHeight="1" spans="1:10">
      <c r="A26" s="9">
        <f t="shared" si="4"/>
        <v>24</v>
      </c>
      <c r="B26" s="10" t="s">
        <v>2225</v>
      </c>
      <c r="C26" s="10" t="s">
        <v>2226</v>
      </c>
      <c r="D26" s="9">
        <v>80</v>
      </c>
      <c r="E26" s="9">
        <f t="shared" si="1"/>
        <v>80</v>
      </c>
      <c r="F26" s="9">
        <v>80</v>
      </c>
      <c r="G26" s="9"/>
      <c r="H26" s="9">
        <f t="shared" si="2"/>
        <v>80</v>
      </c>
      <c r="I26" s="9"/>
      <c r="J26" s="11">
        <v>560</v>
      </c>
    </row>
    <row r="27" s="3" customFormat="1" ht="20" customHeight="1" spans="1:10">
      <c r="A27" s="9">
        <f t="shared" si="4"/>
        <v>25</v>
      </c>
      <c r="B27" s="10" t="s">
        <v>2225</v>
      </c>
      <c r="C27" s="10" t="s">
        <v>2227</v>
      </c>
      <c r="D27" s="9">
        <v>78</v>
      </c>
      <c r="E27" s="9">
        <f t="shared" si="1"/>
        <v>28</v>
      </c>
      <c r="F27" s="9">
        <v>28</v>
      </c>
      <c r="G27" s="9"/>
      <c r="H27" s="9">
        <f t="shared" si="2"/>
        <v>28</v>
      </c>
      <c r="I27" s="9"/>
      <c r="J27" s="11">
        <v>78.59</v>
      </c>
    </row>
    <row r="28" s="3" customFormat="1" ht="20" customHeight="1" spans="1:10">
      <c r="A28" s="9">
        <f t="shared" si="4"/>
        <v>26</v>
      </c>
      <c r="B28" s="10" t="s">
        <v>2225</v>
      </c>
      <c r="C28" s="10" t="s">
        <v>2228</v>
      </c>
      <c r="D28" s="9">
        <v>30</v>
      </c>
      <c r="E28" s="9">
        <f t="shared" si="1"/>
        <v>30</v>
      </c>
      <c r="F28" s="9">
        <v>30</v>
      </c>
      <c r="G28" s="9"/>
      <c r="H28" s="9">
        <f t="shared" si="2"/>
        <v>30</v>
      </c>
      <c r="I28" s="9"/>
      <c r="J28" s="11">
        <v>34.6</v>
      </c>
    </row>
    <row r="29" s="3" customFormat="1" ht="20" customHeight="1" spans="1:10">
      <c r="A29" s="9">
        <f t="shared" si="4"/>
        <v>27</v>
      </c>
      <c r="B29" s="10" t="s">
        <v>2225</v>
      </c>
      <c r="C29" s="10" t="s">
        <v>2229</v>
      </c>
      <c r="D29" s="9">
        <v>20</v>
      </c>
      <c r="E29" s="9">
        <f t="shared" si="1"/>
        <v>20</v>
      </c>
      <c r="F29" s="9">
        <v>20</v>
      </c>
      <c r="G29" s="9"/>
      <c r="H29" s="9">
        <f t="shared" si="2"/>
        <v>20</v>
      </c>
      <c r="I29" s="9"/>
      <c r="J29" s="11">
        <v>90</v>
      </c>
    </row>
    <row r="30" s="3" customFormat="1" ht="20" customHeight="1" spans="1:10">
      <c r="A30" s="9">
        <f t="shared" si="4"/>
        <v>28</v>
      </c>
      <c r="B30" s="10" t="s">
        <v>2225</v>
      </c>
      <c r="C30" s="10" t="s">
        <v>2230</v>
      </c>
      <c r="D30" s="9">
        <v>79</v>
      </c>
      <c r="E30" s="9">
        <f t="shared" si="1"/>
        <v>79</v>
      </c>
      <c r="F30" s="9">
        <v>79</v>
      </c>
      <c r="G30" s="9"/>
      <c r="H30" s="9">
        <f t="shared" si="2"/>
        <v>79</v>
      </c>
      <c r="I30" s="9"/>
      <c r="J30" s="11">
        <v>79.75</v>
      </c>
    </row>
    <row r="31" s="3" customFormat="1" ht="20" customHeight="1" spans="1:10">
      <c r="A31" s="9">
        <f t="shared" si="4"/>
        <v>29</v>
      </c>
      <c r="B31" s="10" t="s">
        <v>2225</v>
      </c>
      <c r="C31" s="10" t="s">
        <v>1124</v>
      </c>
      <c r="D31" s="9"/>
      <c r="E31" s="9">
        <f t="shared" si="1"/>
        <v>50</v>
      </c>
      <c r="F31" s="9">
        <v>50</v>
      </c>
      <c r="G31" s="9"/>
      <c r="H31" s="9">
        <f t="shared" si="2"/>
        <v>50</v>
      </c>
      <c r="I31" s="9"/>
      <c r="J31" s="11">
        <v>228</v>
      </c>
    </row>
    <row r="32" s="3" customFormat="1" ht="20" customHeight="1" spans="1:10">
      <c r="A32" s="9">
        <f t="shared" si="4"/>
        <v>30</v>
      </c>
      <c r="B32" s="10" t="s">
        <v>2225</v>
      </c>
      <c r="C32" s="10" t="s">
        <v>2231</v>
      </c>
      <c r="D32" s="9">
        <v>360</v>
      </c>
      <c r="E32" s="9">
        <f t="shared" si="1"/>
        <v>160</v>
      </c>
      <c r="F32" s="9">
        <v>160</v>
      </c>
      <c r="G32" s="9"/>
      <c r="H32" s="9">
        <f t="shared" si="2"/>
        <v>150</v>
      </c>
      <c r="I32" s="9">
        <v>10</v>
      </c>
      <c r="J32" s="11">
        <v>350</v>
      </c>
    </row>
    <row r="33" s="3" customFormat="1" ht="20" customHeight="1" spans="1:10">
      <c r="A33" s="9">
        <f t="shared" si="4"/>
        <v>31</v>
      </c>
      <c r="B33" s="10" t="s">
        <v>2225</v>
      </c>
      <c r="C33" s="10" t="s">
        <v>2232</v>
      </c>
      <c r="D33" s="9"/>
      <c r="E33" s="9">
        <f t="shared" si="1"/>
        <v>324</v>
      </c>
      <c r="F33" s="9">
        <v>324</v>
      </c>
      <c r="G33" s="9"/>
      <c r="H33" s="9">
        <f t="shared" si="2"/>
        <v>324</v>
      </c>
      <c r="I33" s="9"/>
      <c r="J33" s="11">
        <v>365.8</v>
      </c>
    </row>
    <row r="34" s="3" customFormat="1" ht="20" customHeight="1" spans="1:10">
      <c r="A34" s="9">
        <f t="shared" ref="A34:A43" si="5">ROW()-2</f>
        <v>32</v>
      </c>
      <c r="B34" s="10" t="s">
        <v>2225</v>
      </c>
      <c r="C34" s="10" t="s">
        <v>2233</v>
      </c>
      <c r="D34" s="9">
        <v>380</v>
      </c>
      <c r="E34" s="9">
        <f t="shared" si="1"/>
        <v>380</v>
      </c>
      <c r="F34" s="9">
        <v>380</v>
      </c>
      <c r="G34" s="9"/>
      <c r="H34" s="9">
        <f t="shared" si="2"/>
        <v>380</v>
      </c>
      <c r="I34" s="9"/>
      <c r="J34" s="11">
        <v>500</v>
      </c>
    </row>
    <row r="35" s="3" customFormat="1" ht="20" customHeight="1" spans="1:10">
      <c r="A35" s="9">
        <f t="shared" si="5"/>
        <v>33</v>
      </c>
      <c r="B35" s="10" t="s">
        <v>2225</v>
      </c>
      <c r="C35" s="10" t="s">
        <v>2234</v>
      </c>
      <c r="D35" s="9">
        <v>300</v>
      </c>
      <c r="E35" s="9">
        <f t="shared" si="1"/>
        <v>300</v>
      </c>
      <c r="F35" s="9">
        <v>300</v>
      </c>
      <c r="G35" s="9"/>
      <c r="H35" s="9">
        <f t="shared" si="2"/>
        <v>300</v>
      </c>
      <c r="I35" s="9"/>
      <c r="J35" s="11">
        <v>400</v>
      </c>
    </row>
    <row r="36" s="3" customFormat="1" ht="20" customHeight="1" spans="1:10">
      <c r="A36" s="9">
        <f t="shared" si="5"/>
        <v>34</v>
      </c>
      <c r="B36" s="10" t="s">
        <v>2225</v>
      </c>
      <c r="C36" s="10" t="s">
        <v>2235</v>
      </c>
      <c r="D36" s="9">
        <v>650</v>
      </c>
      <c r="E36" s="9">
        <f t="shared" ref="E36:E67" si="6">F36</f>
        <v>650</v>
      </c>
      <c r="F36" s="9">
        <v>650</v>
      </c>
      <c r="G36" s="9"/>
      <c r="H36" s="9">
        <f t="shared" ref="H36:H67" si="7">E36+G36-I36</f>
        <v>650</v>
      </c>
      <c r="I36" s="9"/>
      <c r="J36" s="11">
        <v>1050</v>
      </c>
    </row>
    <row r="37" s="3" customFormat="1" ht="20" customHeight="1" spans="1:10">
      <c r="A37" s="9">
        <f t="shared" si="5"/>
        <v>35</v>
      </c>
      <c r="B37" s="10" t="s">
        <v>2225</v>
      </c>
      <c r="C37" s="10" t="s">
        <v>2236</v>
      </c>
      <c r="D37" s="9">
        <v>53</v>
      </c>
      <c r="E37" s="9">
        <f t="shared" si="6"/>
        <v>53</v>
      </c>
      <c r="F37" s="9">
        <v>53</v>
      </c>
      <c r="G37" s="9"/>
      <c r="H37" s="9">
        <f t="shared" si="7"/>
        <v>53</v>
      </c>
      <c r="I37" s="9"/>
      <c r="J37" s="11">
        <v>56</v>
      </c>
    </row>
    <row r="38" s="3" customFormat="1" ht="20" customHeight="1" spans="1:10">
      <c r="A38" s="9">
        <f t="shared" si="5"/>
        <v>36</v>
      </c>
      <c r="B38" s="10" t="s">
        <v>2225</v>
      </c>
      <c r="C38" s="10" t="s">
        <v>2237</v>
      </c>
      <c r="D38" s="9">
        <v>650</v>
      </c>
      <c r="E38" s="9">
        <f t="shared" si="6"/>
        <v>150</v>
      </c>
      <c r="F38" s="9">
        <v>150</v>
      </c>
      <c r="G38" s="9"/>
      <c r="H38" s="9">
        <f t="shared" si="7"/>
        <v>150</v>
      </c>
      <c r="I38" s="9"/>
      <c r="J38" s="11">
        <v>813</v>
      </c>
    </row>
    <row r="39" s="3" customFormat="1" ht="20" customHeight="1" spans="1:10">
      <c r="A39" s="9">
        <f t="shared" si="5"/>
        <v>37</v>
      </c>
      <c r="B39" s="10" t="s">
        <v>2225</v>
      </c>
      <c r="C39" s="10" t="s">
        <v>2238</v>
      </c>
      <c r="D39" s="9">
        <v>60</v>
      </c>
      <c r="E39" s="9">
        <f t="shared" si="6"/>
        <v>60</v>
      </c>
      <c r="F39" s="9">
        <v>60</v>
      </c>
      <c r="G39" s="9"/>
      <c r="H39" s="9">
        <f t="shared" si="7"/>
        <v>60</v>
      </c>
      <c r="I39" s="9"/>
      <c r="J39" s="11">
        <v>245.61</v>
      </c>
    </row>
    <row r="40" s="3" customFormat="1" ht="20" customHeight="1" spans="1:10">
      <c r="A40" s="9">
        <f t="shared" si="5"/>
        <v>38</v>
      </c>
      <c r="B40" s="10" t="s">
        <v>2225</v>
      </c>
      <c r="C40" s="10" t="s">
        <v>2239</v>
      </c>
      <c r="D40" s="9">
        <v>3500</v>
      </c>
      <c r="E40" s="9">
        <f t="shared" si="6"/>
        <v>2100</v>
      </c>
      <c r="F40" s="9">
        <v>2100</v>
      </c>
      <c r="G40" s="9"/>
      <c r="H40" s="9">
        <f t="shared" si="7"/>
        <v>2100</v>
      </c>
      <c r="I40" s="9"/>
      <c r="J40" s="11">
        <v>3557</v>
      </c>
    </row>
    <row r="41" s="3" customFormat="1" ht="20" customHeight="1" spans="1:10">
      <c r="A41" s="9">
        <f t="shared" si="5"/>
        <v>39</v>
      </c>
      <c r="B41" s="10" t="s">
        <v>2225</v>
      </c>
      <c r="C41" s="10" t="s">
        <v>2240</v>
      </c>
      <c r="D41" s="9">
        <v>350</v>
      </c>
      <c r="E41" s="9">
        <f t="shared" si="6"/>
        <v>130</v>
      </c>
      <c r="F41" s="9">
        <v>130</v>
      </c>
      <c r="G41" s="9"/>
      <c r="H41" s="9">
        <f t="shared" si="7"/>
        <v>130</v>
      </c>
      <c r="I41" s="9"/>
      <c r="J41" s="11">
        <v>628.23</v>
      </c>
    </row>
    <row r="42" s="3" customFormat="1" ht="20" customHeight="1" spans="1:10">
      <c r="A42" s="9">
        <f t="shared" si="5"/>
        <v>40</v>
      </c>
      <c r="B42" s="10" t="s">
        <v>2225</v>
      </c>
      <c r="C42" s="10" t="s">
        <v>2241</v>
      </c>
      <c r="D42" s="9">
        <v>20</v>
      </c>
      <c r="E42" s="9">
        <f t="shared" si="6"/>
        <v>60</v>
      </c>
      <c r="F42" s="9">
        <v>60</v>
      </c>
      <c r="G42" s="9"/>
      <c r="H42" s="9">
        <f t="shared" si="7"/>
        <v>60</v>
      </c>
      <c r="I42" s="9"/>
      <c r="J42" s="11">
        <v>60.59</v>
      </c>
    </row>
    <row r="43" s="3" customFormat="1" ht="20" customHeight="1" spans="1:10">
      <c r="A43" s="9">
        <f t="shared" si="5"/>
        <v>41</v>
      </c>
      <c r="B43" s="10" t="s">
        <v>2225</v>
      </c>
      <c r="C43" s="10" t="s">
        <v>2242</v>
      </c>
      <c r="D43" s="9">
        <v>65</v>
      </c>
      <c r="E43" s="9">
        <f t="shared" si="6"/>
        <v>60</v>
      </c>
      <c r="F43" s="9">
        <v>60</v>
      </c>
      <c r="G43" s="9"/>
      <c r="H43" s="9">
        <f t="shared" si="7"/>
        <v>60</v>
      </c>
      <c r="I43" s="9"/>
      <c r="J43" s="11">
        <v>231.4</v>
      </c>
    </row>
    <row r="44" s="3" customFormat="1" ht="20" customHeight="1" spans="1:10">
      <c r="A44" s="9">
        <f t="shared" ref="A44:A52" si="8">ROW()-2</f>
        <v>42</v>
      </c>
      <c r="B44" s="10" t="s">
        <v>2225</v>
      </c>
      <c r="C44" s="10" t="s">
        <v>2243</v>
      </c>
      <c r="D44" s="9">
        <v>20</v>
      </c>
      <c r="E44" s="9">
        <f t="shared" si="6"/>
        <v>20</v>
      </c>
      <c r="F44" s="9">
        <v>20</v>
      </c>
      <c r="G44" s="9"/>
      <c r="H44" s="9">
        <f t="shared" si="7"/>
        <v>20</v>
      </c>
      <c r="I44" s="9"/>
      <c r="J44" s="11">
        <v>20</v>
      </c>
    </row>
    <row r="45" s="3" customFormat="1" ht="20" customHeight="1" spans="1:10">
      <c r="A45" s="9">
        <f t="shared" si="8"/>
        <v>43</v>
      </c>
      <c r="B45" s="10" t="s">
        <v>2225</v>
      </c>
      <c r="C45" s="10" t="s">
        <v>2244</v>
      </c>
      <c r="D45" s="9">
        <v>42</v>
      </c>
      <c r="E45" s="9">
        <f t="shared" si="6"/>
        <v>42</v>
      </c>
      <c r="F45" s="9">
        <v>42</v>
      </c>
      <c r="G45" s="9"/>
      <c r="H45" s="9">
        <f t="shared" si="7"/>
        <v>42</v>
      </c>
      <c r="I45" s="9"/>
      <c r="J45" s="11">
        <v>42</v>
      </c>
    </row>
    <row r="46" s="3" customFormat="1" ht="20" customHeight="1" spans="1:10">
      <c r="A46" s="9">
        <f t="shared" si="8"/>
        <v>44</v>
      </c>
      <c r="B46" s="10" t="s">
        <v>2245</v>
      </c>
      <c r="C46" s="10" t="s">
        <v>2246</v>
      </c>
      <c r="D46" s="9">
        <v>713.5</v>
      </c>
      <c r="E46" s="9">
        <f t="shared" si="6"/>
        <v>713.5</v>
      </c>
      <c r="F46" s="9">
        <v>713.5</v>
      </c>
      <c r="G46" s="9"/>
      <c r="H46" s="9">
        <f t="shared" si="7"/>
        <v>713.5</v>
      </c>
      <c r="I46" s="9"/>
      <c r="J46" s="11">
        <v>713.5</v>
      </c>
    </row>
    <row r="47" s="3" customFormat="1" ht="20" customHeight="1" spans="1:10">
      <c r="A47" s="9">
        <f t="shared" si="8"/>
        <v>45</v>
      </c>
      <c r="B47" s="10" t="s">
        <v>2245</v>
      </c>
      <c r="C47" s="10" t="s">
        <v>2247</v>
      </c>
      <c r="D47" s="9">
        <v>500</v>
      </c>
      <c r="E47" s="9">
        <f t="shared" si="6"/>
        <v>500</v>
      </c>
      <c r="F47" s="9">
        <v>500</v>
      </c>
      <c r="G47" s="9"/>
      <c r="H47" s="9">
        <f t="shared" si="7"/>
        <v>500</v>
      </c>
      <c r="I47" s="9"/>
      <c r="J47" s="11">
        <v>500</v>
      </c>
    </row>
    <row r="48" s="3" customFormat="1" ht="20" customHeight="1" spans="1:10">
      <c r="A48" s="9">
        <f t="shared" si="8"/>
        <v>46</v>
      </c>
      <c r="B48" s="10" t="s">
        <v>2245</v>
      </c>
      <c r="C48" s="10" t="s">
        <v>2248</v>
      </c>
      <c r="D48" s="9">
        <v>274.8</v>
      </c>
      <c r="E48" s="9">
        <f t="shared" si="6"/>
        <v>274.8</v>
      </c>
      <c r="F48" s="9">
        <v>274.8</v>
      </c>
      <c r="G48" s="9"/>
      <c r="H48" s="9">
        <f t="shared" si="7"/>
        <v>274.8</v>
      </c>
      <c r="I48" s="9"/>
      <c r="J48" s="11">
        <v>274.8</v>
      </c>
    </row>
    <row r="49" s="3" customFormat="1" ht="20" customHeight="1" spans="1:10">
      <c r="A49" s="9">
        <f t="shared" si="8"/>
        <v>47</v>
      </c>
      <c r="B49" s="10" t="s">
        <v>2245</v>
      </c>
      <c r="C49" s="10" t="s">
        <v>2249</v>
      </c>
      <c r="D49" s="9">
        <v>242</v>
      </c>
      <c r="E49" s="9">
        <f t="shared" si="6"/>
        <v>242</v>
      </c>
      <c r="F49" s="9">
        <v>242</v>
      </c>
      <c r="G49" s="9"/>
      <c r="H49" s="9">
        <f t="shared" si="7"/>
        <v>242</v>
      </c>
      <c r="I49" s="9"/>
      <c r="J49" s="11">
        <v>242</v>
      </c>
    </row>
    <row r="50" s="3" customFormat="1" ht="20" customHeight="1" spans="1:10">
      <c r="A50" s="9">
        <f t="shared" si="8"/>
        <v>48</v>
      </c>
      <c r="B50" s="10" t="s">
        <v>2245</v>
      </c>
      <c r="C50" s="10" t="s">
        <v>2250</v>
      </c>
      <c r="D50" s="9">
        <v>466</v>
      </c>
      <c r="E50" s="9">
        <f t="shared" si="6"/>
        <v>466</v>
      </c>
      <c r="F50" s="9">
        <v>466</v>
      </c>
      <c r="G50" s="9"/>
      <c r="H50" s="9">
        <f t="shared" si="7"/>
        <v>466</v>
      </c>
      <c r="I50" s="9"/>
      <c r="J50" s="11">
        <v>520.98</v>
      </c>
    </row>
    <row r="51" s="3" customFormat="1" ht="20" customHeight="1" spans="1:10">
      <c r="A51" s="9">
        <f t="shared" si="8"/>
        <v>49</v>
      </c>
      <c r="B51" s="10" t="s">
        <v>2245</v>
      </c>
      <c r="C51" s="10" t="s">
        <v>2251</v>
      </c>
      <c r="D51" s="9">
        <v>525.42</v>
      </c>
      <c r="E51" s="9">
        <f t="shared" si="6"/>
        <v>155.42</v>
      </c>
      <c r="F51" s="9">
        <v>155.42</v>
      </c>
      <c r="G51" s="9"/>
      <c r="H51" s="9">
        <f t="shared" si="7"/>
        <v>155.42</v>
      </c>
      <c r="I51" s="9"/>
      <c r="J51" s="11">
        <v>525.42</v>
      </c>
    </row>
    <row r="52" s="3" customFormat="1" ht="20" customHeight="1" spans="1:10">
      <c r="A52" s="9">
        <f t="shared" si="8"/>
        <v>50</v>
      </c>
      <c r="B52" s="10" t="s">
        <v>2245</v>
      </c>
      <c r="C52" s="10" t="s">
        <v>2252</v>
      </c>
      <c r="D52" s="9">
        <v>463.67</v>
      </c>
      <c r="E52" s="9">
        <f t="shared" si="6"/>
        <v>463.67</v>
      </c>
      <c r="F52" s="9">
        <v>463.67</v>
      </c>
      <c r="G52" s="9"/>
      <c r="H52" s="9">
        <f t="shared" si="7"/>
        <v>463.67</v>
      </c>
      <c r="I52" s="9"/>
      <c r="J52" s="11">
        <v>463.67</v>
      </c>
    </row>
    <row r="53" s="3" customFormat="1" ht="20" customHeight="1" spans="1:10">
      <c r="A53" s="9">
        <f t="shared" ref="A53:A62" si="9">ROW()-2</f>
        <v>51</v>
      </c>
      <c r="B53" s="10" t="s">
        <v>2245</v>
      </c>
      <c r="C53" s="10" t="s">
        <v>2253</v>
      </c>
      <c r="D53" s="9">
        <v>334</v>
      </c>
      <c r="E53" s="9">
        <f t="shared" si="6"/>
        <v>334</v>
      </c>
      <c r="F53" s="9">
        <v>334</v>
      </c>
      <c r="G53" s="9"/>
      <c r="H53" s="9">
        <f t="shared" si="7"/>
        <v>334</v>
      </c>
      <c r="I53" s="9"/>
      <c r="J53" s="11">
        <v>334</v>
      </c>
    </row>
    <row r="54" s="3" customFormat="1" ht="20" customHeight="1" spans="1:10">
      <c r="A54" s="9">
        <f t="shared" si="9"/>
        <v>52</v>
      </c>
      <c r="B54" s="10" t="s">
        <v>2245</v>
      </c>
      <c r="C54" s="10" t="s">
        <v>2254</v>
      </c>
      <c r="D54" s="9">
        <v>509.45</v>
      </c>
      <c r="E54" s="9">
        <f t="shared" si="6"/>
        <v>509.45</v>
      </c>
      <c r="F54" s="9">
        <v>509.45</v>
      </c>
      <c r="G54" s="9"/>
      <c r="H54" s="9">
        <f t="shared" ref="H54:H85" si="10">E54+G54-I54</f>
        <v>509.45</v>
      </c>
      <c r="I54" s="9"/>
      <c r="J54" s="11">
        <v>529.6</v>
      </c>
    </row>
    <row r="55" s="3" customFormat="1" ht="36" customHeight="1" spans="1:10">
      <c r="A55" s="9">
        <f t="shared" si="9"/>
        <v>53</v>
      </c>
      <c r="B55" s="10" t="s">
        <v>2245</v>
      </c>
      <c r="C55" s="10" t="s">
        <v>2255</v>
      </c>
      <c r="D55" s="9">
        <v>433</v>
      </c>
      <c r="E55" s="9">
        <f t="shared" si="6"/>
        <v>433</v>
      </c>
      <c r="F55" s="9">
        <v>433</v>
      </c>
      <c r="G55" s="9"/>
      <c r="H55" s="9">
        <f t="shared" si="10"/>
        <v>433</v>
      </c>
      <c r="I55" s="9"/>
      <c r="J55" s="11">
        <v>433</v>
      </c>
    </row>
    <row r="56" s="3" customFormat="1" ht="20" customHeight="1" spans="1:10">
      <c r="A56" s="9">
        <f t="shared" si="9"/>
        <v>54</v>
      </c>
      <c r="B56" s="10" t="s">
        <v>2245</v>
      </c>
      <c r="C56" s="10" t="s">
        <v>2256</v>
      </c>
      <c r="D56" s="9">
        <v>467.84</v>
      </c>
      <c r="E56" s="9">
        <f t="shared" si="6"/>
        <v>467.84</v>
      </c>
      <c r="F56" s="9">
        <v>467.84</v>
      </c>
      <c r="G56" s="9"/>
      <c r="H56" s="9">
        <f t="shared" si="10"/>
        <v>467.84</v>
      </c>
      <c r="I56" s="9"/>
      <c r="J56" s="11">
        <v>467.84</v>
      </c>
    </row>
    <row r="57" s="3" customFormat="1" ht="20" customHeight="1" spans="1:10">
      <c r="A57" s="9">
        <f t="shared" si="9"/>
        <v>55</v>
      </c>
      <c r="B57" s="10" t="s">
        <v>2245</v>
      </c>
      <c r="C57" s="10" t="s">
        <v>2257</v>
      </c>
      <c r="D57" s="9">
        <v>288.72</v>
      </c>
      <c r="E57" s="9">
        <f t="shared" si="6"/>
        <v>288.72</v>
      </c>
      <c r="F57" s="9">
        <v>288.72</v>
      </c>
      <c r="G57" s="9"/>
      <c r="H57" s="9">
        <f t="shared" si="10"/>
        <v>288.72</v>
      </c>
      <c r="I57" s="9"/>
      <c r="J57" s="11">
        <v>288.72</v>
      </c>
    </row>
    <row r="58" s="3" customFormat="1" ht="20" customHeight="1" spans="1:10">
      <c r="A58" s="9">
        <f t="shared" si="9"/>
        <v>56</v>
      </c>
      <c r="B58" s="10" t="s">
        <v>2245</v>
      </c>
      <c r="C58" s="10" t="s">
        <v>2258</v>
      </c>
      <c r="D58" s="9">
        <v>289.5</v>
      </c>
      <c r="E58" s="9">
        <f t="shared" si="6"/>
        <v>289.5</v>
      </c>
      <c r="F58" s="9">
        <v>289.5</v>
      </c>
      <c r="G58" s="9"/>
      <c r="H58" s="9">
        <f t="shared" si="10"/>
        <v>289.5</v>
      </c>
      <c r="I58" s="9"/>
      <c r="J58" s="11">
        <v>289.5</v>
      </c>
    </row>
    <row r="59" s="3" customFormat="1" ht="20" customHeight="1" spans="1:10">
      <c r="A59" s="9">
        <f t="shared" si="9"/>
        <v>57</v>
      </c>
      <c r="B59" s="10" t="s">
        <v>2245</v>
      </c>
      <c r="C59" s="10" t="s">
        <v>2259</v>
      </c>
      <c r="D59" s="9">
        <v>468</v>
      </c>
      <c r="E59" s="9">
        <f t="shared" si="6"/>
        <v>468</v>
      </c>
      <c r="F59" s="9">
        <v>468</v>
      </c>
      <c r="G59" s="9"/>
      <c r="H59" s="9">
        <f t="shared" si="10"/>
        <v>468</v>
      </c>
      <c r="I59" s="9"/>
      <c r="J59" s="11">
        <v>468</v>
      </c>
    </row>
    <row r="60" s="3" customFormat="1" ht="20" customHeight="1" spans="1:10">
      <c r="A60" s="9">
        <f t="shared" si="9"/>
        <v>58</v>
      </c>
      <c r="B60" s="10" t="s">
        <v>2245</v>
      </c>
      <c r="C60" s="10" t="s">
        <v>2260</v>
      </c>
      <c r="D60" s="9">
        <v>317</v>
      </c>
      <c r="E60" s="9">
        <f t="shared" si="6"/>
        <v>317</v>
      </c>
      <c r="F60" s="9">
        <v>317</v>
      </c>
      <c r="G60" s="9"/>
      <c r="H60" s="9">
        <f t="shared" si="10"/>
        <v>317</v>
      </c>
      <c r="I60" s="9"/>
      <c r="J60" s="11">
        <v>317</v>
      </c>
    </row>
    <row r="61" s="3" customFormat="1" ht="20" customHeight="1" spans="1:10">
      <c r="A61" s="9">
        <f t="shared" si="9"/>
        <v>59</v>
      </c>
      <c r="B61" s="10" t="s">
        <v>2245</v>
      </c>
      <c r="C61" s="10" t="s">
        <v>2261</v>
      </c>
      <c r="D61" s="9">
        <v>124</v>
      </c>
      <c r="E61" s="9">
        <f t="shared" si="6"/>
        <v>45</v>
      </c>
      <c r="F61" s="9">
        <v>45</v>
      </c>
      <c r="G61" s="9"/>
      <c r="H61" s="9">
        <f t="shared" si="10"/>
        <v>45</v>
      </c>
      <c r="I61" s="9"/>
      <c r="J61" s="11">
        <v>124</v>
      </c>
    </row>
    <row r="62" s="3" customFormat="1" ht="20" customHeight="1" spans="1:10">
      <c r="A62" s="9">
        <f t="shared" si="9"/>
        <v>60</v>
      </c>
      <c r="B62" s="10" t="s">
        <v>2245</v>
      </c>
      <c r="C62" s="10" t="s">
        <v>2262</v>
      </c>
      <c r="D62" s="9">
        <v>250.5</v>
      </c>
      <c r="E62" s="9">
        <f t="shared" si="6"/>
        <v>140</v>
      </c>
      <c r="F62" s="9">
        <v>140</v>
      </c>
      <c r="G62" s="9"/>
      <c r="H62" s="9">
        <f t="shared" si="10"/>
        <v>140</v>
      </c>
      <c r="I62" s="9"/>
      <c r="J62" s="11">
        <v>173.51</v>
      </c>
    </row>
    <row r="63" s="3" customFormat="1" ht="20" customHeight="1" spans="1:10">
      <c r="A63" s="9">
        <f t="shared" ref="A63:A72" si="11">ROW()-2</f>
        <v>61</v>
      </c>
      <c r="B63" s="10" t="s">
        <v>2245</v>
      </c>
      <c r="C63" s="10" t="s">
        <v>2263</v>
      </c>
      <c r="D63" s="9">
        <v>376.08</v>
      </c>
      <c r="E63" s="9">
        <f t="shared" si="6"/>
        <v>376.08</v>
      </c>
      <c r="F63" s="9">
        <v>376.08</v>
      </c>
      <c r="G63" s="9"/>
      <c r="H63" s="9">
        <f t="shared" si="10"/>
        <v>376.08</v>
      </c>
      <c r="I63" s="9"/>
      <c r="J63" s="11">
        <v>376.08</v>
      </c>
    </row>
    <row r="64" s="3" customFormat="1" ht="20" customHeight="1" spans="1:10">
      <c r="A64" s="9">
        <f t="shared" si="11"/>
        <v>62</v>
      </c>
      <c r="B64" s="10" t="s">
        <v>2245</v>
      </c>
      <c r="C64" s="10" t="s">
        <v>2264</v>
      </c>
      <c r="D64" s="9">
        <v>24.5</v>
      </c>
      <c r="E64" s="9">
        <f t="shared" si="6"/>
        <v>24.5</v>
      </c>
      <c r="F64" s="9">
        <v>24.5</v>
      </c>
      <c r="G64" s="9"/>
      <c r="H64" s="9">
        <f t="shared" si="10"/>
        <v>24.5</v>
      </c>
      <c r="I64" s="9"/>
      <c r="J64" s="11">
        <v>24.5</v>
      </c>
    </row>
    <row r="65" s="3" customFormat="1" ht="20" customHeight="1" spans="1:10">
      <c r="A65" s="9">
        <f t="shared" si="11"/>
        <v>63</v>
      </c>
      <c r="B65" s="10" t="s">
        <v>2245</v>
      </c>
      <c r="C65" s="10" t="s">
        <v>2265</v>
      </c>
      <c r="D65" s="9">
        <v>227.52</v>
      </c>
      <c r="E65" s="9">
        <f t="shared" si="6"/>
        <v>61.52</v>
      </c>
      <c r="F65" s="9">
        <v>61.52</v>
      </c>
      <c r="G65" s="9"/>
      <c r="H65" s="9">
        <f t="shared" si="10"/>
        <v>61.52</v>
      </c>
      <c r="I65" s="9"/>
      <c r="J65" s="11">
        <v>227.52</v>
      </c>
    </row>
    <row r="66" s="3" customFormat="1" ht="20" customHeight="1" spans="1:10">
      <c r="A66" s="9">
        <f t="shared" si="11"/>
        <v>64</v>
      </c>
      <c r="B66" s="10" t="s">
        <v>2245</v>
      </c>
      <c r="C66" s="10" t="s">
        <v>2266</v>
      </c>
      <c r="D66" s="9">
        <v>271</v>
      </c>
      <c r="E66" s="9">
        <f t="shared" si="6"/>
        <v>50</v>
      </c>
      <c r="F66" s="9">
        <v>50</v>
      </c>
      <c r="G66" s="9"/>
      <c r="H66" s="9">
        <f t="shared" si="10"/>
        <v>50</v>
      </c>
      <c r="I66" s="9"/>
      <c r="J66" s="11">
        <v>326.66</v>
      </c>
    </row>
    <row r="67" s="3" customFormat="1" ht="20" customHeight="1" spans="1:10">
      <c r="A67" s="9">
        <f t="shared" si="11"/>
        <v>65</v>
      </c>
      <c r="B67" s="10" t="s">
        <v>2245</v>
      </c>
      <c r="C67" s="10" t="s">
        <v>2267</v>
      </c>
      <c r="D67" s="9">
        <v>180</v>
      </c>
      <c r="E67" s="9">
        <f t="shared" si="6"/>
        <v>180</v>
      </c>
      <c r="F67" s="9">
        <v>180</v>
      </c>
      <c r="G67" s="9"/>
      <c r="H67" s="9">
        <f t="shared" si="10"/>
        <v>180</v>
      </c>
      <c r="I67" s="9"/>
      <c r="J67" s="11">
        <v>343</v>
      </c>
    </row>
    <row r="68" s="3" customFormat="1" ht="20" customHeight="1" spans="1:10">
      <c r="A68" s="9">
        <f t="shared" si="11"/>
        <v>66</v>
      </c>
      <c r="B68" s="10" t="s">
        <v>2245</v>
      </c>
      <c r="C68" s="10" t="s">
        <v>2268</v>
      </c>
      <c r="D68" s="9"/>
      <c r="E68" s="9">
        <f t="shared" ref="E68:E100" si="12">F68</f>
        <v>550.12</v>
      </c>
      <c r="F68" s="9">
        <v>550.12</v>
      </c>
      <c r="G68" s="9"/>
      <c r="H68" s="9">
        <f t="shared" si="10"/>
        <v>529.39</v>
      </c>
      <c r="I68" s="9">
        <v>20.73</v>
      </c>
      <c r="J68" s="11">
        <v>550.12</v>
      </c>
    </row>
    <row r="69" s="3" customFormat="1" ht="20" customHeight="1" spans="1:10">
      <c r="A69" s="9">
        <f t="shared" si="11"/>
        <v>67</v>
      </c>
      <c r="B69" s="10" t="s">
        <v>2245</v>
      </c>
      <c r="C69" s="10" t="s">
        <v>1977</v>
      </c>
      <c r="D69" s="9"/>
      <c r="E69" s="9">
        <f t="shared" si="12"/>
        <v>809.88</v>
      </c>
      <c r="F69" s="9">
        <v>809.88</v>
      </c>
      <c r="G69" s="9"/>
      <c r="H69" s="9">
        <f t="shared" si="10"/>
        <v>789.15</v>
      </c>
      <c r="I69" s="9">
        <v>20.73</v>
      </c>
      <c r="J69" s="11">
        <v>809.88</v>
      </c>
    </row>
    <row r="70" s="3" customFormat="1" ht="20" customHeight="1" spans="1:10">
      <c r="A70" s="9">
        <f t="shared" si="11"/>
        <v>68</v>
      </c>
      <c r="B70" s="10" t="s">
        <v>2245</v>
      </c>
      <c r="C70" s="10" t="s">
        <v>2269</v>
      </c>
      <c r="D70" s="9">
        <v>78.67</v>
      </c>
      <c r="E70" s="9">
        <f t="shared" si="12"/>
        <v>78.67</v>
      </c>
      <c r="F70" s="9">
        <v>78.67</v>
      </c>
      <c r="G70" s="9"/>
      <c r="H70" s="9">
        <f t="shared" si="10"/>
        <v>78.67</v>
      </c>
      <c r="I70" s="9"/>
      <c r="J70" s="11">
        <v>78.67</v>
      </c>
    </row>
    <row r="71" s="3" customFormat="1" ht="20" customHeight="1" spans="1:10">
      <c r="A71" s="9">
        <f t="shared" si="11"/>
        <v>69</v>
      </c>
      <c r="B71" s="10" t="s">
        <v>2245</v>
      </c>
      <c r="C71" s="10" t="s">
        <v>2270</v>
      </c>
      <c r="D71" s="9">
        <v>16.68</v>
      </c>
      <c r="E71" s="9">
        <f t="shared" si="12"/>
        <v>16.68</v>
      </c>
      <c r="F71" s="9">
        <v>16.68</v>
      </c>
      <c r="G71" s="9"/>
      <c r="H71" s="9">
        <f t="shared" si="10"/>
        <v>16.68</v>
      </c>
      <c r="I71" s="9"/>
      <c r="J71" s="11">
        <v>16.68</v>
      </c>
    </row>
    <row r="72" s="3" customFormat="1" ht="20" customHeight="1" spans="1:10">
      <c r="A72" s="9">
        <f t="shared" si="11"/>
        <v>70</v>
      </c>
      <c r="B72" s="10" t="s">
        <v>2245</v>
      </c>
      <c r="C72" s="10" t="s">
        <v>2271</v>
      </c>
      <c r="D72" s="9">
        <v>3.23</v>
      </c>
      <c r="E72" s="9">
        <f t="shared" si="12"/>
        <v>3.23</v>
      </c>
      <c r="F72" s="9">
        <v>3.23</v>
      </c>
      <c r="G72" s="9"/>
      <c r="H72" s="9">
        <f t="shared" si="10"/>
        <v>3.23</v>
      </c>
      <c r="I72" s="9"/>
      <c r="J72" s="11">
        <v>12.52</v>
      </c>
    </row>
    <row r="73" s="3" customFormat="1" ht="20" customHeight="1" spans="1:10">
      <c r="A73" s="9">
        <f t="shared" ref="A73:A79" si="13">ROW()-2</f>
        <v>71</v>
      </c>
      <c r="B73" s="10" t="s">
        <v>2245</v>
      </c>
      <c r="C73" s="10" t="s">
        <v>2272</v>
      </c>
      <c r="D73" s="9">
        <v>3.3</v>
      </c>
      <c r="E73" s="9">
        <f t="shared" si="12"/>
        <v>3.3</v>
      </c>
      <c r="F73" s="9">
        <v>3.3</v>
      </c>
      <c r="G73" s="9"/>
      <c r="H73" s="9">
        <f t="shared" si="10"/>
        <v>3.3</v>
      </c>
      <c r="I73" s="9"/>
      <c r="J73" s="11">
        <v>15.11</v>
      </c>
    </row>
    <row r="74" s="3" customFormat="1" ht="20" customHeight="1" spans="1:10">
      <c r="A74" s="9">
        <f t="shared" si="13"/>
        <v>72</v>
      </c>
      <c r="B74" s="10" t="s">
        <v>2245</v>
      </c>
      <c r="C74" s="10" t="s">
        <v>2273</v>
      </c>
      <c r="D74" s="9">
        <v>2</v>
      </c>
      <c r="E74" s="9">
        <f t="shared" si="12"/>
        <v>2</v>
      </c>
      <c r="F74" s="9">
        <v>2</v>
      </c>
      <c r="G74" s="9"/>
      <c r="H74" s="9">
        <f t="shared" si="10"/>
        <v>2</v>
      </c>
      <c r="I74" s="9"/>
      <c r="J74" s="11">
        <v>3.84</v>
      </c>
    </row>
    <row r="75" s="3" customFormat="1" ht="20" customHeight="1" spans="1:10">
      <c r="A75" s="9">
        <f t="shared" si="13"/>
        <v>73</v>
      </c>
      <c r="B75" s="10" t="s">
        <v>2245</v>
      </c>
      <c r="C75" s="10" t="s">
        <v>2274</v>
      </c>
      <c r="D75" s="9">
        <v>0.8</v>
      </c>
      <c r="E75" s="9">
        <f t="shared" si="12"/>
        <v>0.8</v>
      </c>
      <c r="F75" s="9">
        <v>0.8</v>
      </c>
      <c r="G75" s="9"/>
      <c r="H75" s="9">
        <f t="shared" si="10"/>
        <v>0.8</v>
      </c>
      <c r="I75" s="9"/>
      <c r="J75" s="11">
        <v>16.08</v>
      </c>
    </row>
    <row r="76" s="3" customFormat="1" ht="20" customHeight="1" spans="1:10">
      <c r="A76" s="9">
        <f t="shared" si="13"/>
        <v>74</v>
      </c>
      <c r="B76" s="10" t="s">
        <v>2245</v>
      </c>
      <c r="C76" s="10" t="s">
        <v>2275</v>
      </c>
      <c r="D76" s="9">
        <v>1.2</v>
      </c>
      <c r="E76" s="9">
        <f t="shared" si="12"/>
        <v>1.2</v>
      </c>
      <c r="F76" s="9">
        <v>1.2</v>
      </c>
      <c r="G76" s="9"/>
      <c r="H76" s="9">
        <f t="shared" si="10"/>
        <v>1.2</v>
      </c>
      <c r="I76" s="9"/>
      <c r="J76" s="11">
        <v>22.76</v>
      </c>
    </row>
    <row r="77" s="3" customFormat="1" ht="30" customHeight="1" spans="1:10">
      <c r="A77" s="9">
        <f t="shared" si="13"/>
        <v>75</v>
      </c>
      <c r="B77" s="10" t="s">
        <v>2245</v>
      </c>
      <c r="C77" s="10" t="s">
        <v>2276</v>
      </c>
      <c r="D77" s="9">
        <v>38.5</v>
      </c>
      <c r="E77" s="9">
        <f t="shared" si="12"/>
        <v>38.5</v>
      </c>
      <c r="F77" s="9">
        <v>38.5</v>
      </c>
      <c r="G77" s="9"/>
      <c r="H77" s="9">
        <f t="shared" si="10"/>
        <v>38.5</v>
      </c>
      <c r="I77" s="9"/>
      <c r="J77" s="11">
        <v>38.5</v>
      </c>
    </row>
    <row r="78" s="3" customFormat="1" ht="20" customHeight="1" spans="1:10">
      <c r="A78" s="9">
        <f t="shared" si="13"/>
        <v>76</v>
      </c>
      <c r="B78" s="10" t="s">
        <v>2245</v>
      </c>
      <c r="C78" s="10" t="s">
        <v>2277</v>
      </c>
      <c r="D78" s="9">
        <v>7.29</v>
      </c>
      <c r="E78" s="9">
        <f t="shared" si="12"/>
        <v>7.29</v>
      </c>
      <c r="F78" s="9">
        <v>7.29</v>
      </c>
      <c r="G78" s="9"/>
      <c r="H78" s="9">
        <f t="shared" si="10"/>
        <v>7.29</v>
      </c>
      <c r="I78" s="9"/>
      <c r="J78" s="11">
        <v>7.29</v>
      </c>
    </row>
    <row r="79" s="3" customFormat="1" ht="20" customHeight="1" spans="1:10">
      <c r="A79" s="9">
        <f t="shared" si="13"/>
        <v>77</v>
      </c>
      <c r="B79" s="10" t="s">
        <v>2245</v>
      </c>
      <c r="C79" s="10" t="s">
        <v>2278</v>
      </c>
      <c r="D79" s="9">
        <v>583.9</v>
      </c>
      <c r="E79" s="9">
        <f t="shared" si="12"/>
        <v>211.9</v>
      </c>
      <c r="F79" s="9">
        <v>211.9</v>
      </c>
      <c r="G79" s="9"/>
      <c r="H79" s="9">
        <f t="shared" si="10"/>
        <v>211.9</v>
      </c>
      <c r="I79" s="9"/>
      <c r="J79" s="11">
        <v>583.934</v>
      </c>
    </row>
    <row r="80" s="3" customFormat="1" ht="36" customHeight="1" spans="1:10">
      <c r="A80" s="9">
        <f t="shared" ref="A80:A89" si="14">ROW()-2</f>
        <v>78</v>
      </c>
      <c r="B80" s="10" t="s">
        <v>2245</v>
      </c>
      <c r="C80" s="10" t="s">
        <v>2279</v>
      </c>
      <c r="D80" s="9">
        <v>414</v>
      </c>
      <c r="E80" s="9">
        <f t="shared" si="12"/>
        <v>206.1</v>
      </c>
      <c r="F80" s="9">
        <v>206.1</v>
      </c>
      <c r="G80" s="9"/>
      <c r="H80" s="9">
        <f t="shared" si="10"/>
        <v>206.1</v>
      </c>
      <c r="I80" s="9"/>
      <c r="J80" s="11">
        <v>207.9</v>
      </c>
    </row>
    <row r="81" s="3" customFormat="1" ht="20" customHeight="1" spans="1:10">
      <c r="A81" s="9">
        <f t="shared" si="14"/>
        <v>79</v>
      </c>
      <c r="B81" s="10" t="s">
        <v>2245</v>
      </c>
      <c r="C81" s="10" t="s">
        <v>2280</v>
      </c>
      <c r="D81" s="9"/>
      <c r="E81" s="9">
        <f t="shared" si="12"/>
        <v>67</v>
      </c>
      <c r="F81" s="9">
        <v>67</v>
      </c>
      <c r="G81" s="9"/>
      <c r="H81" s="9">
        <f t="shared" si="10"/>
        <v>0</v>
      </c>
      <c r="I81" s="9">
        <v>67</v>
      </c>
      <c r="J81" s="11">
        <v>718.8</v>
      </c>
    </row>
    <row r="82" s="3" customFormat="1" ht="20" customHeight="1" spans="1:10">
      <c r="A82" s="9">
        <f t="shared" si="14"/>
        <v>80</v>
      </c>
      <c r="B82" s="10" t="s">
        <v>2245</v>
      </c>
      <c r="C82" s="10" t="s">
        <v>2281</v>
      </c>
      <c r="D82" s="9">
        <v>299</v>
      </c>
      <c r="E82" s="9">
        <f t="shared" si="12"/>
        <v>179</v>
      </c>
      <c r="F82" s="9">
        <v>179</v>
      </c>
      <c r="G82" s="9"/>
      <c r="H82" s="9">
        <f t="shared" si="10"/>
        <v>179</v>
      </c>
      <c r="I82" s="9"/>
      <c r="J82" s="11">
        <v>311</v>
      </c>
    </row>
    <row r="83" s="3" customFormat="1" ht="20" customHeight="1" spans="1:10">
      <c r="A83" s="9">
        <f t="shared" si="14"/>
        <v>81</v>
      </c>
      <c r="B83" s="10" t="s">
        <v>2245</v>
      </c>
      <c r="C83" s="10" t="s">
        <v>2282</v>
      </c>
      <c r="D83" s="9">
        <v>369</v>
      </c>
      <c r="E83" s="9">
        <f t="shared" si="12"/>
        <v>169</v>
      </c>
      <c r="F83" s="9">
        <v>169</v>
      </c>
      <c r="G83" s="9"/>
      <c r="H83" s="9">
        <f t="shared" si="10"/>
        <v>169</v>
      </c>
      <c r="I83" s="9"/>
      <c r="J83" s="11">
        <v>369</v>
      </c>
    </row>
    <row r="84" s="3" customFormat="1" ht="20" customHeight="1" spans="1:10">
      <c r="A84" s="9">
        <f t="shared" si="14"/>
        <v>82</v>
      </c>
      <c r="B84" s="10" t="s">
        <v>2245</v>
      </c>
      <c r="C84" s="10" t="s">
        <v>2283</v>
      </c>
      <c r="D84" s="9"/>
      <c r="E84" s="9">
        <f t="shared" si="12"/>
        <v>312.5</v>
      </c>
      <c r="F84" s="9">
        <v>312.5</v>
      </c>
      <c r="G84" s="9"/>
      <c r="H84" s="9">
        <f t="shared" si="10"/>
        <v>312.5</v>
      </c>
      <c r="I84" s="9"/>
      <c r="J84" s="11">
        <v>472.5</v>
      </c>
    </row>
    <row r="85" s="3" customFormat="1" ht="20" customHeight="1" spans="1:10">
      <c r="A85" s="9">
        <f t="shared" si="14"/>
        <v>83</v>
      </c>
      <c r="B85" s="10" t="s">
        <v>2284</v>
      </c>
      <c r="C85" s="10" t="s">
        <v>2285</v>
      </c>
      <c r="D85" s="9"/>
      <c r="E85" s="9">
        <f t="shared" si="12"/>
        <v>290</v>
      </c>
      <c r="F85" s="9">
        <v>290</v>
      </c>
      <c r="G85" s="9"/>
      <c r="H85" s="9">
        <f t="shared" si="10"/>
        <v>290</v>
      </c>
      <c r="I85" s="9"/>
      <c r="J85" s="11">
        <v>290</v>
      </c>
    </row>
    <row r="86" s="3" customFormat="1" ht="20" customHeight="1" spans="1:10">
      <c r="A86" s="9">
        <f t="shared" si="14"/>
        <v>84</v>
      </c>
      <c r="B86" s="10" t="s">
        <v>2284</v>
      </c>
      <c r="C86" s="10" t="s">
        <v>1977</v>
      </c>
      <c r="D86" s="9">
        <v>1057</v>
      </c>
      <c r="E86" s="9">
        <f t="shared" si="12"/>
        <v>980.69</v>
      </c>
      <c r="F86" s="9">
        <v>980.69</v>
      </c>
      <c r="G86" s="9"/>
      <c r="H86" s="9">
        <f t="shared" ref="H86:H117" si="15">E86+G86-I86</f>
        <v>980.69</v>
      </c>
      <c r="I86" s="9"/>
      <c r="J86" s="11">
        <v>980.69</v>
      </c>
    </row>
    <row r="87" s="3" customFormat="1" ht="20" customHeight="1" spans="1:10">
      <c r="A87" s="9">
        <f t="shared" si="14"/>
        <v>85</v>
      </c>
      <c r="B87" s="10" t="s">
        <v>2284</v>
      </c>
      <c r="C87" s="10" t="s">
        <v>1035</v>
      </c>
      <c r="D87" s="9"/>
      <c r="E87" s="9">
        <f t="shared" si="12"/>
        <v>461.76</v>
      </c>
      <c r="F87" s="9">
        <v>461.76</v>
      </c>
      <c r="G87" s="9"/>
      <c r="H87" s="9">
        <f t="shared" si="15"/>
        <v>461.76</v>
      </c>
      <c r="I87" s="9"/>
      <c r="J87" s="11">
        <v>461.76</v>
      </c>
    </row>
    <row r="88" s="3" customFormat="1" ht="20" customHeight="1" spans="1:10">
      <c r="A88" s="9">
        <f t="shared" si="14"/>
        <v>86</v>
      </c>
      <c r="B88" s="10" t="s">
        <v>2284</v>
      </c>
      <c r="C88" s="10" t="s">
        <v>2286</v>
      </c>
      <c r="D88" s="9">
        <v>389.28</v>
      </c>
      <c r="E88" s="9">
        <f t="shared" si="12"/>
        <v>389.28</v>
      </c>
      <c r="F88" s="9">
        <v>389.28</v>
      </c>
      <c r="G88" s="9"/>
      <c r="H88" s="9">
        <f t="shared" si="15"/>
        <v>389.28</v>
      </c>
      <c r="I88" s="9"/>
      <c r="J88" s="11">
        <v>389.28</v>
      </c>
    </row>
    <row r="89" s="3" customFormat="1" ht="20" customHeight="1" spans="1:10">
      <c r="A89" s="9">
        <f t="shared" si="14"/>
        <v>87</v>
      </c>
      <c r="B89" s="10" t="s">
        <v>2284</v>
      </c>
      <c r="C89" s="10" t="s">
        <v>1766</v>
      </c>
      <c r="D89" s="9"/>
      <c r="E89" s="9">
        <f t="shared" si="12"/>
        <v>330</v>
      </c>
      <c r="F89" s="9">
        <v>330</v>
      </c>
      <c r="G89" s="9"/>
      <c r="H89" s="9">
        <f t="shared" si="15"/>
        <v>330</v>
      </c>
      <c r="I89" s="9"/>
      <c r="J89" s="11">
        <v>330</v>
      </c>
    </row>
    <row r="90" s="3" customFormat="1" ht="20" customHeight="1" spans="1:10">
      <c r="A90" s="9">
        <f t="shared" ref="A90:A101" si="16">ROW()-2</f>
        <v>88</v>
      </c>
      <c r="B90" s="10" t="s">
        <v>2284</v>
      </c>
      <c r="C90" s="10" t="s">
        <v>2287</v>
      </c>
      <c r="D90" s="9">
        <v>290</v>
      </c>
      <c r="E90" s="9">
        <f t="shared" si="12"/>
        <v>290</v>
      </c>
      <c r="F90" s="9">
        <v>290</v>
      </c>
      <c r="G90" s="9"/>
      <c r="H90" s="9">
        <f t="shared" si="15"/>
        <v>290</v>
      </c>
      <c r="I90" s="9"/>
      <c r="J90" s="11">
        <v>291</v>
      </c>
    </row>
    <row r="91" s="3" customFormat="1" ht="20" customHeight="1" spans="1:10">
      <c r="A91" s="9">
        <f t="shared" si="16"/>
        <v>89</v>
      </c>
      <c r="B91" s="10" t="s">
        <v>2284</v>
      </c>
      <c r="C91" s="10" t="s">
        <v>2288</v>
      </c>
      <c r="D91" s="9"/>
      <c r="E91" s="9">
        <f t="shared" si="12"/>
        <v>421</v>
      </c>
      <c r="F91" s="9">
        <v>421</v>
      </c>
      <c r="G91" s="9"/>
      <c r="H91" s="9">
        <f t="shared" si="15"/>
        <v>421</v>
      </c>
      <c r="I91" s="9"/>
      <c r="J91" s="11">
        <v>421</v>
      </c>
    </row>
    <row r="92" s="3" customFormat="1" ht="20" customHeight="1" spans="1:10">
      <c r="A92" s="9">
        <f t="shared" si="16"/>
        <v>90</v>
      </c>
      <c r="B92" s="10" t="s">
        <v>2284</v>
      </c>
      <c r="C92" s="10" t="s">
        <v>1761</v>
      </c>
      <c r="D92" s="9">
        <v>216</v>
      </c>
      <c r="E92" s="9">
        <f t="shared" si="12"/>
        <v>213.4</v>
      </c>
      <c r="F92" s="9">
        <v>213.4</v>
      </c>
      <c r="G92" s="9"/>
      <c r="H92" s="9">
        <f t="shared" si="15"/>
        <v>213.4</v>
      </c>
      <c r="I92" s="9"/>
      <c r="J92" s="11">
        <v>213.4</v>
      </c>
    </row>
    <row r="93" s="3" customFormat="1" ht="20" customHeight="1" spans="1:10">
      <c r="A93" s="9">
        <f t="shared" si="16"/>
        <v>91</v>
      </c>
      <c r="B93" s="10" t="s">
        <v>2284</v>
      </c>
      <c r="C93" s="10" t="s">
        <v>2289</v>
      </c>
      <c r="D93" s="9">
        <v>536</v>
      </c>
      <c r="E93" s="9">
        <f t="shared" si="12"/>
        <v>1136</v>
      </c>
      <c r="F93" s="9">
        <v>1136</v>
      </c>
      <c r="G93" s="9"/>
      <c r="H93" s="9">
        <f t="shared" si="15"/>
        <v>1136</v>
      </c>
      <c r="I93" s="9"/>
      <c r="J93" s="11">
        <v>535.591</v>
      </c>
    </row>
    <row r="94" s="3" customFormat="1" ht="20" customHeight="1" spans="1:10">
      <c r="A94" s="9">
        <f t="shared" si="16"/>
        <v>92</v>
      </c>
      <c r="B94" s="10" t="s">
        <v>2284</v>
      </c>
      <c r="C94" s="10" t="s">
        <v>2203</v>
      </c>
      <c r="D94" s="9">
        <v>619</v>
      </c>
      <c r="E94" s="9">
        <f t="shared" si="12"/>
        <v>821</v>
      </c>
      <c r="F94" s="9">
        <v>821</v>
      </c>
      <c r="G94" s="9"/>
      <c r="H94" s="9">
        <f t="shared" si="15"/>
        <v>821</v>
      </c>
      <c r="I94" s="9"/>
      <c r="J94" s="11">
        <v>821.31</v>
      </c>
    </row>
    <row r="95" s="3" customFormat="1" ht="20" customHeight="1" spans="1:10">
      <c r="A95" s="9">
        <f t="shared" si="16"/>
        <v>93</v>
      </c>
      <c r="B95" s="10" t="s">
        <v>2284</v>
      </c>
      <c r="C95" s="10" t="s">
        <v>2290</v>
      </c>
      <c r="D95" s="9">
        <v>627</v>
      </c>
      <c r="E95" s="9">
        <f t="shared" si="12"/>
        <v>39</v>
      </c>
      <c r="F95" s="9">
        <v>39</v>
      </c>
      <c r="G95" s="9"/>
      <c r="H95" s="9">
        <f t="shared" si="15"/>
        <v>39</v>
      </c>
      <c r="I95" s="9"/>
      <c r="J95" s="11">
        <v>746</v>
      </c>
    </row>
    <row r="96" s="3" customFormat="1" ht="20" customHeight="1" spans="1:10">
      <c r="A96" s="9">
        <f t="shared" si="16"/>
        <v>94</v>
      </c>
      <c r="B96" s="10" t="s">
        <v>2284</v>
      </c>
      <c r="C96" s="10" t="s">
        <v>2291</v>
      </c>
      <c r="D96" s="9"/>
      <c r="E96" s="9">
        <f t="shared" si="12"/>
        <v>508.13</v>
      </c>
      <c r="F96" s="9">
        <v>508.13</v>
      </c>
      <c r="G96" s="9"/>
      <c r="H96" s="9">
        <f t="shared" si="15"/>
        <v>508.13</v>
      </c>
      <c r="I96" s="9"/>
      <c r="J96" s="11">
        <v>508.13</v>
      </c>
    </row>
    <row r="97" s="3" customFormat="1" ht="20" customHeight="1" spans="1:10">
      <c r="A97" s="9">
        <f t="shared" si="16"/>
        <v>95</v>
      </c>
      <c r="B97" s="10" t="s">
        <v>2284</v>
      </c>
      <c r="C97" s="10" t="s">
        <v>1831</v>
      </c>
      <c r="D97" s="9">
        <v>476</v>
      </c>
      <c r="E97" s="9">
        <f t="shared" si="12"/>
        <v>476</v>
      </c>
      <c r="F97" s="9">
        <v>476</v>
      </c>
      <c r="G97" s="9"/>
      <c r="H97" s="9">
        <f t="shared" si="15"/>
        <v>476</v>
      </c>
      <c r="I97" s="9"/>
      <c r="J97" s="11"/>
    </row>
    <row r="98" s="3" customFormat="1" ht="20" customHeight="1" spans="1:10">
      <c r="A98" s="9">
        <f t="shared" si="16"/>
        <v>96</v>
      </c>
      <c r="B98" s="10" t="s">
        <v>2284</v>
      </c>
      <c r="C98" s="10" t="s">
        <v>2292</v>
      </c>
      <c r="D98" s="9">
        <v>268</v>
      </c>
      <c r="E98" s="9">
        <f t="shared" si="12"/>
        <v>268</v>
      </c>
      <c r="F98" s="9">
        <v>268</v>
      </c>
      <c r="G98" s="9"/>
      <c r="H98" s="9">
        <f t="shared" si="15"/>
        <v>268</v>
      </c>
      <c r="I98" s="9"/>
      <c r="J98" s="11">
        <v>268</v>
      </c>
    </row>
    <row r="99" s="3" customFormat="1" ht="20" customHeight="1" spans="1:10">
      <c r="A99" s="9">
        <f t="shared" si="16"/>
        <v>97</v>
      </c>
      <c r="B99" s="10" t="s">
        <v>2284</v>
      </c>
      <c r="C99" s="10" t="s">
        <v>2293</v>
      </c>
      <c r="D99" s="9"/>
      <c r="E99" s="9">
        <f t="shared" si="12"/>
        <v>310</v>
      </c>
      <c r="F99" s="9">
        <v>310</v>
      </c>
      <c r="G99" s="9"/>
      <c r="H99" s="9">
        <f t="shared" si="15"/>
        <v>310</v>
      </c>
      <c r="I99" s="9"/>
      <c r="J99" s="11">
        <v>265.67</v>
      </c>
    </row>
    <row r="100" s="3" customFormat="1" ht="20" customHeight="1" spans="1:10">
      <c r="A100" s="9">
        <f t="shared" si="16"/>
        <v>98</v>
      </c>
      <c r="B100" s="10" t="s">
        <v>2284</v>
      </c>
      <c r="C100" s="10" t="s">
        <v>2294</v>
      </c>
      <c r="D100" s="9">
        <v>854.95</v>
      </c>
      <c r="E100" s="9">
        <f t="shared" si="12"/>
        <v>438.95</v>
      </c>
      <c r="F100" s="9">
        <v>438.95</v>
      </c>
      <c r="G100" s="9"/>
      <c r="H100" s="9">
        <f t="shared" si="15"/>
        <v>438.95</v>
      </c>
      <c r="I100" s="9"/>
      <c r="J100" s="11">
        <v>438.95</v>
      </c>
    </row>
    <row r="101" s="3" customFormat="1" ht="20" customHeight="1" spans="1:10">
      <c r="A101" s="9">
        <f t="shared" ref="A101:A138" si="17">ROW()-2</f>
        <v>99</v>
      </c>
      <c r="B101" s="10" t="s">
        <v>2284</v>
      </c>
      <c r="C101" s="10" t="s">
        <v>2295</v>
      </c>
      <c r="D101" s="9"/>
      <c r="E101" s="9">
        <f t="shared" ref="E101:E118" si="18">F101</f>
        <v>394</v>
      </c>
      <c r="F101" s="9">
        <v>394</v>
      </c>
      <c r="G101" s="9"/>
      <c r="H101" s="9">
        <f t="shared" si="15"/>
        <v>394</v>
      </c>
      <c r="I101" s="9"/>
      <c r="J101" s="11">
        <v>394</v>
      </c>
    </row>
    <row r="102" s="3" customFormat="1" ht="27" customHeight="1" spans="1:10">
      <c r="A102" s="9">
        <f t="shared" si="17"/>
        <v>100</v>
      </c>
      <c r="B102" s="10" t="s">
        <v>2284</v>
      </c>
      <c r="C102" s="10" t="s">
        <v>1124</v>
      </c>
      <c r="D102" s="9">
        <v>785</v>
      </c>
      <c r="E102" s="9">
        <f t="shared" si="18"/>
        <v>460</v>
      </c>
      <c r="F102" s="9">
        <v>460</v>
      </c>
      <c r="G102" s="9"/>
      <c r="H102" s="9">
        <f t="shared" si="15"/>
        <v>275.87</v>
      </c>
      <c r="I102" s="9">
        <v>184.13</v>
      </c>
      <c r="J102" s="11">
        <v>1810.81</v>
      </c>
    </row>
    <row r="103" s="3" customFormat="1" ht="20" customHeight="1" spans="1:10">
      <c r="A103" s="9">
        <f t="shared" si="17"/>
        <v>101</v>
      </c>
      <c r="B103" s="10" t="s">
        <v>2284</v>
      </c>
      <c r="C103" s="10" t="s">
        <v>1983</v>
      </c>
      <c r="D103" s="9">
        <v>80</v>
      </c>
      <c r="E103" s="9">
        <f t="shared" si="18"/>
        <v>80</v>
      </c>
      <c r="F103" s="9">
        <v>80</v>
      </c>
      <c r="G103" s="9"/>
      <c r="H103" s="9">
        <f t="shared" si="15"/>
        <v>80</v>
      </c>
      <c r="I103" s="9"/>
      <c r="J103" s="11">
        <v>100</v>
      </c>
    </row>
    <row r="104" s="3" customFormat="1" ht="20" customHeight="1" spans="1:10">
      <c r="A104" s="9">
        <f t="shared" si="17"/>
        <v>102</v>
      </c>
      <c r="B104" s="10" t="s">
        <v>2284</v>
      </c>
      <c r="C104" s="10" t="s">
        <v>2296</v>
      </c>
      <c r="D104" s="9">
        <v>10</v>
      </c>
      <c r="E104" s="9">
        <f t="shared" si="18"/>
        <v>10</v>
      </c>
      <c r="F104" s="9">
        <v>10</v>
      </c>
      <c r="G104" s="9"/>
      <c r="H104" s="9">
        <f t="shared" si="15"/>
        <v>10</v>
      </c>
      <c r="I104" s="9"/>
      <c r="J104" s="11">
        <v>10</v>
      </c>
    </row>
    <row r="105" s="3" customFormat="1" ht="35" customHeight="1" spans="1:10">
      <c r="A105" s="9">
        <f t="shared" si="17"/>
        <v>103</v>
      </c>
      <c r="B105" s="10" t="s">
        <v>2284</v>
      </c>
      <c r="C105" s="10" t="s">
        <v>2297</v>
      </c>
      <c r="D105" s="9">
        <v>23</v>
      </c>
      <c r="E105" s="9">
        <f t="shared" si="18"/>
        <v>23</v>
      </c>
      <c r="F105" s="9">
        <v>23</v>
      </c>
      <c r="G105" s="9"/>
      <c r="H105" s="9">
        <f t="shared" si="15"/>
        <v>23</v>
      </c>
      <c r="I105" s="9"/>
      <c r="J105" s="11">
        <v>23</v>
      </c>
    </row>
    <row r="106" s="3" customFormat="1" ht="30" customHeight="1" spans="1:10">
      <c r="A106" s="9">
        <f t="shared" si="17"/>
        <v>104</v>
      </c>
      <c r="B106" s="10" t="s">
        <v>2298</v>
      </c>
      <c r="C106" s="10" t="s">
        <v>2299</v>
      </c>
      <c r="D106" s="9">
        <v>676</v>
      </c>
      <c r="E106" s="9">
        <f t="shared" si="18"/>
        <v>546</v>
      </c>
      <c r="F106" s="9">
        <v>546</v>
      </c>
      <c r="G106" s="9"/>
      <c r="H106" s="9">
        <f t="shared" si="15"/>
        <v>546</v>
      </c>
      <c r="I106" s="9"/>
      <c r="J106" s="11">
        <v>742.62</v>
      </c>
    </row>
    <row r="107" s="3" customFormat="1" ht="20" customHeight="1" spans="1:10">
      <c r="A107" s="9">
        <f t="shared" si="17"/>
        <v>105</v>
      </c>
      <c r="B107" s="10" t="s">
        <v>2298</v>
      </c>
      <c r="C107" s="10" t="s">
        <v>2300</v>
      </c>
      <c r="D107" s="9">
        <v>264</v>
      </c>
      <c r="E107" s="9">
        <f t="shared" si="18"/>
        <v>281</v>
      </c>
      <c r="F107" s="9">
        <v>281</v>
      </c>
      <c r="G107" s="9"/>
      <c r="H107" s="9">
        <f t="shared" si="15"/>
        <v>281</v>
      </c>
      <c r="I107" s="9"/>
      <c r="J107" s="11">
        <v>281.55</v>
      </c>
    </row>
    <row r="108" s="3" customFormat="1" ht="20" customHeight="1" spans="1:10">
      <c r="A108" s="9">
        <f t="shared" si="17"/>
        <v>106</v>
      </c>
      <c r="B108" s="10" t="s">
        <v>2298</v>
      </c>
      <c r="C108" s="10" t="s">
        <v>2301</v>
      </c>
      <c r="D108" s="9">
        <v>76</v>
      </c>
      <c r="E108" s="9">
        <f t="shared" si="18"/>
        <v>76</v>
      </c>
      <c r="F108" s="9">
        <v>76</v>
      </c>
      <c r="G108" s="9"/>
      <c r="H108" s="9">
        <f t="shared" si="15"/>
        <v>76</v>
      </c>
      <c r="I108" s="9"/>
      <c r="J108" s="11">
        <v>77.32</v>
      </c>
    </row>
    <row r="109" s="3" customFormat="1" ht="20" customHeight="1" spans="1:10">
      <c r="A109" s="9">
        <f t="shared" si="17"/>
        <v>107</v>
      </c>
      <c r="B109" s="10" t="s">
        <v>2298</v>
      </c>
      <c r="C109" s="10" t="s">
        <v>2302</v>
      </c>
      <c r="D109" s="9">
        <v>242</v>
      </c>
      <c r="E109" s="9">
        <f t="shared" si="18"/>
        <v>242</v>
      </c>
      <c r="F109" s="9">
        <v>242</v>
      </c>
      <c r="G109" s="9"/>
      <c r="H109" s="9">
        <f t="shared" si="15"/>
        <v>242</v>
      </c>
      <c r="I109" s="9"/>
      <c r="J109" s="11">
        <v>242</v>
      </c>
    </row>
    <row r="110" s="3" customFormat="1" ht="20" customHeight="1" spans="1:10">
      <c r="A110" s="9">
        <f t="shared" si="17"/>
        <v>108</v>
      </c>
      <c r="B110" s="10" t="s">
        <v>2298</v>
      </c>
      <c r="C110" s="10" t="s">
        <v>2303</v>
      </c>
      <c r="D110" s="9">
        <v>105</v>
      </c>
      <c r="E110" s="9">
        <f t="shared" si="18"/>
        <v>113</v>
      </c>
      <c r="F110" s="9">
        <v>113</v>
      </c>
      <c r="G110" s="9"/>
      <c r="H110" s="9">
        <f t="shared" si="15"/>
        <v>113</v>
      </c>
      <c r="I110" s="9"/>
      <c r="J110" s="11">
        <v>113.9</v>
      </c>
    </row>
    <row r="111" s="3" customFormat="1" ht="20" customHeight="1" spans="1:10">
      <c r="A111" s="9">
        <f t="shared" si="17"/>
        <v>109</v>
      </c>
      <c r="B111" s="10" t="s">
        <v>2304</v>
      </c>
      <c r="C111" s="10" t="s">
        <v>2305</v>
      </c>
      <c r="D111" s="9">
        <v>226</v>
      </c>
      <c r="E111" s="9">
        <f t="shared" si="18"/>
        <v>226</v>
      </c>
      <c r="F111" s="9">
        <v>226</v>
      </c>
      <c r="G111" s="9"/>
      <c r="H111" s="9">
        <f t="shared" si="15"/>
        <v>226</v>
      </c>
      <c r="I111" s="9"/>
      <c r="J111" s="11">
        <v>226</v>
      </c>
    </row>
    <row r="112" s="3" customFormat="1" ht="20" customHeight="1" spans="1:10">
      <c r="A112" s="9">
        <f t="shared" si="17"/>
        <v>110</v>
      </c>
      <c r="B112" s="10" t="s">
        <v>2304</v>
      </c>
      <c r="C112" s="10" t="s">
        <v>2306</v>
      </c>
      <c r="D112" s="9">
        <v>396.75</v>
      </c>
      <c r="E112" s="9">
        <f t="shared" si="18"/>
        <v>400.54</v>
      </c>
      <c r="F112" s="9">
        <v>400.54</v>
      </c>
      <c r="G112" s="9"/>
      <c r="H112" s="9">
        <f t="shared" si="15"/>
        <v>400.54</v>
      </c>
      <c r="I112" s="9"/>
      <c r="J112" s="11">
        <v>400.54</v>
      </c>
    </row>
    <row r="113" s="3" customFormat="1" ht="30" customHeight="1" spans="1:10">
      <c r="A113" s="9">
        <f t="shared" si="17"/>
        <v>111</v>
      </c>
      <c r="B113" s="10" t="s">
        <v>2304</v>
      </c>
      <c r="C113" s="10" t="s">
        <v>2307</v>
      </c>
      <c r="D113" s="9">
        <v>90</v>
      </c>
      <c r="E113" s="9">
        <f t="shared" si="18"/>
        <v>90</v>
      </c>
      <c r="F113" s="9">
        <v>90</v>
      </c>
      <c r="G113" s="9"/>
      <c r="H113" s="9">
        <f t="shared" si="15"/>
        <v>90</v>
      </c>
      <c r="I113" s="9"/>
      <c r="J113" s="12">
        <v>205</v>
      </c>
    </row>
    <row r="114" s="3" customFormat="1" ht="30" customHeight="1" spans="1:10">
      <c r="A114" s="9">
        <f t="shared" si="17"/>
        <v>112</v>
      </c>
      <c r="B114" s="10" t="s">
        <v>2304</v>
      </c>
      <c r="C114" s="10" t="s">
        <v>2308</v>
      </c>
      <c r="D114" s="9">
        <v>364.54</v>
      </c>
      <c r="E114" s="9">
        <f t="shared" si="18"/>
        <v>368.54</v>
      </c>
      <c r="F114" s="9">
        <v>368.54</v>
      </c>
      <c r="G114" s="9"/>
      <c r="H114" s="9">
        <f t="shared" si="15"/>
        <v>368.54</v>
      </c>
      <c r="I114" s="9"/>
      <c r="J114" s="12">
        <v>368.54</v>
      </c>
    </row>
    <row r="115" s="3" customFormat="1" ht="30" customHeight="1" spans="1:10">
      <c r="A115" s="9">
        <f t="shared" si="17"/>
        <v>113</v>
      </c>
      <c r="B115" s="10" t="s">
        <v>2304</v>
      </c>
      <c r="C115" s="10" t="s">
        <v>2309</v>
      </c>
      <c r="D115" s="9"/>
      <c r="E115" s="9">
        <f t="shared" si="18"/>
        <v>353</v>
      </c>
      <c r="F115" s="9">
        <v>353</v>
      </c>
      <c r="G115" s="9"/>
      <c r="H115" s="9">
        <f t="shared" si="15"/>
        <v>353</v>
      </c>
      <c r="I115" s="9"/>
      <c r="J115" s="11">
        <v>353</v>
      </c>
    </row>
    <row r="116" s="3" customFormat="1" ht="20" customHeight="1" spans="1:10">
      <c r="A116" s="9">
        <f t="shared" si="17"/>
        <v>114</v>
      </c>
      <c r="B116" s="10" t="s">
        <v>2304</v>
      </c>
      <c r="C116" s="10" t="s">
        <v>2310</v>
      </c>
      <c r="D116" s="9">
        <v>706.23</v>
      </c>
      <c r="E116" s="9">
        <f t="shared" si="18"/>
        <v>706.23</v>
      </c>
      <c r="F116" s="9">
        <v>706.23</v>
      </c>
      <c r="G116" s="9"/>
      <c r="H116" s="9">
        <f t="shared" si="15"/>
        <v>706.23</v>
      </c>
      <c r="I116" s="9"/>
      <c r="J116" s="12">
        <v>706.23</v>
      </c>
    </row>
    <row r="117" s="3" customFormat="1" ht="20" customHeight="1" spans="1:10">
      <c r="A117" s="9">
        <f t="shared" si="17"/>
        <v>115</v>
      </c>
      <c r="B117" s="10" t="s">
        <v>2304</v>
      </c>
      <c r="C117" s="10" t="s">
        <v>2311</v>
      </c>
      <c r="D117" s="9">
        <v>76.5</v>
      </c>
      <c r="E117" s="9">
        <f t="shared" si="18"/>
        <v>76.5</v>
      </c>
      <c r="F117" s="9">
        <v>76.5</v>
      </c>
      <c r="G117" s="9"/>
      <c r="H117" s="9">
        <f t="shared" si="15"/>
        <v>76.5</v>
      </c>
      <c r="I117" s="9"/>
      <c r="J117" s="11"/>
    </row>
    <row r="118" s="3" customFormat="1" ht="20" customHeight="1" spans="1:10">
      <c r="A118" s="9">
        <f t="shared" si="17"/>
        <v>116</v>
      </c>
      <c r="B118" s="10" t="s">
        <v>2304</v>
      </c>
      <c r="C118" s="10" t="s">
        <v>2312</v>
      </c>
      <c r="D118" s="9">
        <v>238</v>
      </c>
      <c r="E118" s="9">
        <f t="shared" si="18"/>
        <v>238</v>
      </c>
      <c r="F118" s="9">
        <v>238</v>
      </c>
      <c r="G118" s="9"/>
      <c r="H118" s="9">
        <f t="shared" ref="H118:H138" si="19">E118+G118-I118</f>
        <v>238</v>
      </c>
      <c r="I118" s="9"/>
      <c r="J118" s="11">
        <v>238</v>
      </c>
    </row>
    <row r="119" s="3" customFormat="1" ht="30" customHeight="1" spans="1:10">
      <c r="A119" s="9">
        <f t="shared" si="17"/>
        <v>117</v>
      </c>
      <c r="B119" s="10" t="s">
        <v>2304</v>
      </c>
      <c r="C119" s="10" t="s">
        <v>2283</v>
      </c>
      <c r="D119" s="9">
        <v>434.5</v>
      </c>
      <c r="E119" s="9">
        <f t="shared" ref="E119:E138" si="20">F119</f>
        <v>125</v>
      </c>
      <c r="F119" s="9">
        <v>125</v>
      </c>
      <c r="G119" s="9"/>
      <c r="H119" s="9">
        <f t="shared" si="19"/>
        <v>125</v>
      </c>
      <c r="I119" s="9"/>
      <c r="J119" s="11">
        <v>525.86</v>
      </c>
    </row>
    <row r="120" s="3" customFormat="1" ht="30" customHeight="1" spans="1:10">
      <c r="A120" s="9">
        <f t="shared" si="17"/>
        <v>118</v>
      </c>
      <c r="B120" s="10" t="s">
        <v>2313</v>
      </c>
      <c r="C120" s="10" t="s">
        <v>2314</v>
      </c>
      <c r="D120" s="9">
        <v>43</v>
      </c>
      <c r="E120" s="9">
        <f t="shared" si="20"/>
        <v>43</v>
      </c>
      <c r="F120" s="9">
        <v>43</v>
      </c>
      <c r="G120" s="9"/>
      <c r="H120" s="9">
        <f t="shared" si="19"/>
        <v>43</v>
      </c>
      <c r="I120" s="9"/>
      <c r="J120" s="11">
        <v>43</v>
      </c>
    </row>
    <row r="121" s="3" customFormat="1" ht="20" customHeight="1" spans="1:10">
      <c r="A121" s="9">
        <f t="shared" si="17"/>
        <v>119</v>
      </c>
      <c r="B121" s="10" t="s">
        <v>2313</v>
      </c>
      <c r="C121" s="10" t="s">
        <v>2315</v>
      </c>
      <c r="D121" s="9"/>
      <c r="E121" s="9">
        <f t="shared" si="20"/>
        <v>660</v>
      </c>
      <c r="F121" s="9">
        <v>660</v>
      </c>
      <c r="G121" s="9"/>
      <c r="H121" s="9">
        <f t="shared" si="19"/>
        <v>660</v>
      </c>
      <c r="I121" s="9"/>
      <c r="J121" s="11">
        <v>660</v>
      </c>
    </row>
    <row r="122" s="3" customFormat="1" ht="20" customHeight="1" spans="1:10">
      <c r="A122" s="9">
        <f t="shared" si="17"/>
        <v>120</v>
      </c>
      <c r="B122" s="10" t="s">
        <v>2316</v>
      </c>
      <c r="C122" s="10" t="s">
        <v>2317</v>
      </c>
      <c r="D122" s="9"/>
      <c r="E122" s="9">
        <f t="shared" si="20"/>
        <v>348</v>
      </c>
      <c r="F122" s="9">
        <v>348</v>
      </c>
      <c r="G122" s="9"/>
      <c r="H122" s="9">
        <f t="shared" si="19"/>
        <v>344</v>
      </c>
      <c r="I122" s="9">
        <v>4</v>
      </c>
      <c r="J122" s="11">
        <v>348</v>
      </c>
    </row>
    <row r="123" s="3" customFormat="1" ht="20" customHeight="1" spans="1:10">
      <c r="A123" s="9">
        <f t="shared" si="17"/>
        <v>121</v>
      </c>
      <c r="B123" s="10" t="s">
        <v>2316</v>
      </c>
      <c r="C123" s="10" t="s">
        <v>2318</v>
      </c>
      <c r="D123" s="9">
        <v>514</v>
      </c>
      <c r="E123" s="9">
        <f t="shared" si="20"/>
        <v>211</v>
      </c>
      <c r="F123" s="9">
        <v>211</v>
      </c>
      <c r="G123" s="9"/>
      <c r="H123" s="9">
        <f t="shared" si="19"/>
        <v>211</v>
      </c>
      <c r="I123" s="9"/>
      <c r="J123" s="11">
        <v>211</v>
      </c>
    </row>
    <row r="124" s="3" customFormat="1" ht="30" customHeight="1" spans="1:10">
      <c r="A124" s="9">
        <f t="shared" si="17"/>
        <v>122</v>
      </c>
      <c r="B124" s="10" t="s">
        <v>2316</v>
      </c>
      <c r="C124" s="10" t="s">
        <v>2319</v>
      </c>
      <c r="D124" s="9">
        <v>487</v>
      </c>
      <c r="E124" s="9">
        <f t="shared" si="20"/>
        <v>487</v>
      </c>
      <c r="F124" s="9">
        <v>487</v>
      </c>
      <c r="G124" s="9"/>
      <c r="H124" s="9">
        <f t="shared" si="19"/>
        <v>487</v>
      </c>
      <c r="I124" s="9"/>
      <c r="J124" s="11">
        <v>487.39</v>
      </c>
    </row>
    <row r="125" s="3" customFormat="1" ht="32" customHeight="1" spans="1:10">
      <c r="A125" s="9">
        <f t="shared" si="17"/>
        <v>123</v>
      </c>
      <c r="B125" s="10" t="s">
        <v>2316</v>
      </c>
      <c r="C125" s="10" t="s">
        <v>2320</v>
      </c>
      <c r="D125" s="9"/>
      <c r="E125" s="9">
        <f t="shared" si="20"/>
        <v>543</v>
      </c>
      <c r="F125" s="9">
        <v>543</v>
      </c>
      <c r="G125" s="9"/>
      <c r="H125" s="9">
        <f t="shared" si="19"/>
        <v>538</v>
      </c>
      <c r="I125" s="9">
        <v>5</v>
      </c>
      <c r="J125" s="11">
        <v>543.81</v>
      </c>
    </row>
    <row r="126" s="3" customFormat="1" ht="33" customHeight="1" spans="1:10">
      <c r="A126" s="9">
        <f t="shared" si="17"/>
        <v>124</v>
      </c>
      <c r="B126" s="10" t="s">
        <v>2316</v>
      </c>
      <c r="C126" s="10" t="s">
        <v>2321</v>
      </c>
      <c r="D126" s="9">
        <v>370</v>
      </c>
      <c r="E126" s="9">
        <f t="shared" si="20"/>
        <v>370</v>
      </c>
      <c r="F126" s="9">
        <v>370</v>
      </c>
      <c r="G126" s="9"/>
      <c r="H126" s="9">
        <f t="shared" si="19"/>
        <v>370</v>
      </c>
      <c r="I126" s="9"/>
      <c r="J126" s="11">
        <v>370</v>
      </c>
    </row>
    <row r="127" s="3" customFormat="1" ht="20" customHeight="1" spans="1:10">
      <c r="A127" s="9">
        <f t="shared" si="17"/>
        <v>125</v>
      </c>
      <c r="B127" s="10" t="s">
        <v>2322</v>
      </c>
      <c r="C127" s="10" t="s">
        <v>2323</v>
      </c>
      <c r="D127" s="9"/>
      <c r="E127" s="9">
        <f t="shared" si="20"/>
        <v>100</v>
      </c>
      <c r="F127" s="9">
        <v>100</v>
      </c>
      <c r="G127" s="9"/>
      <c r="H127" s="9">
        <f t="shared" si="19"/>
        <v>100</v>
      </c>
      <c r="I127" s="9"/>
      <c r="J127" s="11">
        <v>100</v>
      </c>
    </row>
    <row r="128" s="3" customFormat="1" ht="20" customHeight="1" spans="1:10">
      <c r="A128" s="9">
        <f t="shared" si="17"/>
        <v>126</v>
      </c>
      <c r="B128" s="10" t="s">
        <v>2322</v>
      </c>
      <c r="C128" s="10" t="s">
        <v>2324</v>
      </c>
      <c r="D128" s="9"/>
      <c r="E128" s="9">
        <f t="shared" si="20"/>
        <v>587</v>
      </c>
      <c r="F128" s="9">
        <v>587</v>
      </c>
      <c r="G128" s="9"/>
      <c r="H128" s="9">
        <f t="shared" si="19"/>
        <v>587</v>
      </c>
      <c r="I128" s="9"/>
      <c r="J128" s="11">
        <v>587</v>
      </c>
    </row>
    <row r="129" s="3" customFormat="1" ht="20" customHeight="1" spans="1:10">
      <c r="A129" s="9">
        <f t="shared" si="17"/>
        <v>127</v>
      </c>
      <c r="B129" s="10" t="s">
        <v>2322</v>
      </c>
      <c r="C129" s="10" t="s">
        <v>2325</v>
      </c>
      <c r="D129" s="9">
        <v>409</v>
      </c>
      <c r="E129" s="9">
        <f t="shared" si="20"/>
        <v>186</v>
      </c>
      <c r="F129" s="9">
        <v>186</v>
      </c>
      <c r="G129" s="9"/>
      <c r="H129" s="9">
        <f t="shared" si="19"/>
        <v>186</v>
      </c>
      <c r="I129" s="9"/>
      <c r="J129" s="11">
        <v>186.26</v>
      </c>
    </row>
    <row r="130" s="3" customFormat="1" ht="20" customHeight="1" spans="1:10">
      <c r="A130" s="9">
        <f t="shared" si="17"/>
        <v>128</v>
      </c>
      <c r="B130" s="10" t="s">
        <v>2322</v>
      </c>
      <c r="C130" s="10" t="s">
        <v>2326</v>
      </c>
      <c r="D130" s="9">
        <v>794</v>
      </c>
      <c r="E130" s="9">
        <f t="shared" si="20"/>
        <v>219</v>
      </c>
      <c r="F130" s="9">
        <v>219</v>
      </c>
      <c r="G130" s="9"/>
      <c r="H130" s="9">
        <f t="shared" si="19"/>
        <v>219</v>
      </c>
      <c r="I130" s="9"/>
      <c r="J130" s="11">
        <v>1039.4</v>
      </c>
    </row>
    <row r="131" s="3" customFormat="1" ht="20" customHeight="1" spans="1:10">
      <c r="A131" s="9">
        <f t="shared" si="17"/>
        <v>129</v>
      </c>
      <c r="B131" s="10" t="s">
        <v>2322</v>
      </c>
      <c r="C131" s="10" t="s">
        <v>2327</v>
      </c>
      <c r="D131" s="9">
        <v>340</v>
      </c>
      <c r="E131" s="9">
        <f t="shared" si="20"/>
        <v>340</v>
      </c>
      <c r="F131" s="9">
        <v>340</v>
      </c>
      <c r="G131" s="9"/>
      <c r="H131" s="9">
        <f t="shared" si="19"/>
        <v>340</v>
      </c>
      <c r="I131" s="9"/>
      <c r="J131" s="11">
        <v>350.19</v>
      </c>
    </row>
    <row r="132" s="3" customFormat="1" ht="20" customHeight="1" spans="1:10">
      <c r="A132" s="9">
        <f t="shared" si="17"/>
        <v>130</v>
      </c>
      <c r="B132" s="10" t="s">
        <v>2322</v>
      </c>
      <c r="C132" s="10" t="s">
        <v>2328</v>
      </c>
      <c r="D132" s="9">
        <v>172</v>
      </c>
      <c r="E132" s="9">
        <f t="shared" si="20"/>
        <v>172</v>
      </c>
      <c r="F132" s="9">
        <v>172</v>
      </c>
      <c r="G132" s="9"/>
      <c r="H132" s="9">
        <f t="shared" si="19"/>
        <v>172</v>
      </c>
      <c r="I132" s="9"/>
      <c r="J132" s="11">
        <v>172.5</v>
      </c>
    </row>
    <row r="133" s="3" customFormat="1" ht="20" customHeight="1" spans="1:10">
      <c r="A133" s="9">
        <f t="shared" si="17"/>
        <v>131</v>
      </c>
      <c r="B133" s="10" t="s">
        <v>2322</v>
      </c>
      <c r="C133" s="10" t="s">
        <v>2329</v>
      </c>
      <c r="D133" s="9">
        <v>315.9</v>
      </c>
      <c r="E133" s="9">
        <f t="shared" si="20"/>
        <v>315.9</v>
      </c>
      <c r="F133" s="9">
        <v>315.9</v>
      </c>
      <c r="G133" s="9"/>
      <c r="H133" s="9">
        <f t="shared" si="19"/>
        <v>315.9</v>
      </c>
      <c r="I133" s="9"/>
      <c r="J133" s="11">
        <v>341.14</v>
      </c>
    </row>
    <row r="134" s="3" customFormat="1" ht="20" customHeight="1" spans="1:10">
      <c r="A134" s="9">
        <f t="shared" si="17"/>
        <v>132</v>
      </c>
      <c r="B134" s="10" t="s">
        <v>2322</v>
      </c>
      <c r="C134" s="10" t="s">
        <v>2330</v>
      </c>
      <c r="D134" s="9"/>
      <c r="E134" s="9">
        <f t="shared" si="20"/>
        <v>321</v>
      </c>
      <c r="F134" s="9">
        <v>321</v>
      </c>
      <c r="G134" s="9"/>
      <c r="H134" s="9">
        <f t="shared" si="19"/>
        <v>321</v>
      </c>
      <c r="I134" s="9"/>
      <c r="J134" s="11">
        <v>321.15</v>
      </c>
    </row>
    <row r="135" s="3" customFormat="1" ht="20" customHeight="1" spans="1:10">
      <c r="A135" s="9">
        <f t="shared" si="17"/>
        <v>133</v>
      </c>
      <c r="B135" s="10" t="s">
        <v>2322</v>
      </c>
      <c r="C135" s="10" t="s">
        <v>2331</v>
      </c>
      <c r="D135" s="9">
        <v>399</v>
      </c>
      <c r="E135" s="9">
        <f t="shared" si="20"/>
        <v>399</v>
      </c>
      <c r="F135" s="9">
        <v>399</v>
      </c>
      <c r="G135" s="9"/>
      <c r="H135" s="9">
        <f t="shared" si="19"/>
        <v>399</v>
      </c>
      <c r="I135" s="9"/>
      <c r="J135" s="11">
        <v>453.5</v>
      </c>
    </row>
    <row r="136" s="3" customFormat="1" ht="20" customHeight="1" spans="1:10">
      <c r="A136" s="9">
        <f t="shared" si="17"/>
        <v>134</v>
      </c>
      <c r="B136" s="10" t="s">
        <v>2322</v>
      </c>
      <c r="C136" s="10" t="s">
        <v>2332</v>
      </c>
      <c r="D136" s="9">
        <v>203</v>
      </c>
      <c r="E136" s="9">
        <f t="shared" si="20"/>
        <v>203</v>
      </c>
      <c r="F136" s="9">
        <v>203</v>
      </c>
      <c r="G136" s="9"/>
      <c r="H136" s="9">
        <f t="shared" si="19"/>
        <v>203</v>
      </c>
      <c r="I136" s="9"/>
      <c r="J136" s="11">
        <v>205</v>
      </c>
    </row>
    <row r="137" s="3" customFormat="1" ht="20" customHeight="1" spans="1:10">
      <c r="A137" s="9">
        <f t="shared" si="17"/>
        <v>135</v>
      </c>
      <c r="B137" s="10" t="s">
        <v>2322</v>
      </c>
      <c r="C137" s="10" t="s">
        <v>2333</v>
      </c>
      <c r="D137" s="9">
        <v>582</v>
      </c>
      <c r="E137" s="9">
        <f t="shared" si="20"/>
        <v>582</v>
      </c>
      <c r="F137" s="9">
        <v>582</v>
      </c>
      <c r="G137" s="9"/>
      <c r="H137" s="9">
        <f t="shared" si="19"/>
        <v>582</v>
      </c>
      <c r="I137" s="9"/>
      <c r="J137" s="13">
        <v>582.2</v>
      </c>
    </row>
    <row r="138" s="4" customFormat="1" ht="20" customHeight="1" spans="1:10">
      <c r="A138" s="9">
        <f t="shared" si="17"/>
        <v>136</v>
      </c>
      <c r="B138" s="10" t="s">
        <v>2322</v>
      </c>
      <c r="C138" s="10" t="s">
        <v>2334</v>
      </c>
      <c r="D138" s="9">
        <v>393</v>
      </c>
      <c r="E138" s="9">
        <f t="shared" si="20"/>
        <v>393</v>
      </c>
      <c r="F138" s="9">
        <v>393</v>
      </c>
      <c r="G138" s="9"/>
      <c r="H138" s="9">
        <f t="shared" si="19"/>
        <v>393</v>
      </c>
      <c r="I138" s="9"/>
      <c r="J138" s="11">
        <v>393.5</v>
      </c>
    </row>
    <row r="139" s="4" customFormat="1" ht="20" customHeight="1" spans="1:10">
      <c r="A139" s="9">
        <f t="shared" ref="A139:A148" si="21">ROW()-2</f>
        <v>137</v>
      </c>
      <c r="B139" s="10" t="s">
        <v>2322</v>
      </c>
      <c r="C139" s="10" t="s">
        <v>2335</v>
      </c>
      <c r="D139" s="9">
        <v>358</v>
      </c>
      <c r="E139" s="9">
        <f t="shared" ref="E139:E161" si="22">F139</f>
        <v>358</v>
      </c>
      <c r="F139" s="9">
        <v>358</v>
      </c>
      <c r="G139" s="9"/>
      <c r="H139" s="9">
        <f t="shared" ref="H139:H161" si="23">E139+G139-I139</f>
        <v>358</v>
      </c>
      <c r="I139" s="9"/>
      <c r="J139" s="11">
        <v>358</v>
      </c>
    </row>
    <row r="140" s="4" customFormat="1" ht="20" customHeight="1" spans="1:10">
      <c r="A140" s="9">
        <f t="shared" si="21"/>
        <v>138</v>
      </c>
      <c r="B140" s="10" t="s">
        <v>2322</v>
      </c>
      <c r="C140" s="10" t="s">
        <v>154</v>
      </c>
      <c r="D140" s="9">
        <v>180</v>
      </c>
      <c r="E140" s="9">
        <f t="shared" si="22"/>
        <v>50</v>
      </c>
      <c r="F140" s="9">
        <v>50</v>
      </c>
      <c r="G140" s="9"/>
      <c r="H140" s="9">
        <f t="shared" si="23"/>
        <v>50</v>
      </c>
      <c r="I140" s="9"/>
      <c r="J140" s="11">
        <v>400</v>
      </c>
    </row>
    <row r="141" s="4" customFormat="1" ht="20" customHeight="1" spans="1:10">
      <c r="A141" s="9">
        <f t="shared" si="21"/>
        <v>139</v>
      </c>
      <c r="B141" s="10" t="s">
        <v>2322</v>
      </c>
      <c r="C141" s="10" t="s">
        <v>2336</v>
      </c>
      <c r="D141" s="9">
        <v>142</v>
      </c>
      <c r="E141" s="9">
        <f t="shared" si="22"/>
        <v>142</v>
      </c>
      <c r="F141" s="9">
        <v>142</v>
      </c>
      <c r="G141" s="9"/>
      <c r="H141" s="9">
        <f t="shared" si="23"/>
        <v>142</v>
      </c>
      <c r="I141" s="9"/>
      <c r="J141" s="11">
        <v>149.02</v>
      </c>
    </row>
    <row r="142" s="4" customFormat="1" ht="20" customHeight="1" spans="1:10">
      <c r="A142" s="9">
        <f t="shared" si="21"/>
        <v>140</v>
      </c>
      <c r="B142" s="10" t="s">
        <v>2322</v>
      </c>
      <c r="C142" s="10" t="s">
        <v>2337</v>
      </c>
      <c r="D142" s="9">
        <v>330</v>
      </c>
      <c r="E142" s="9">
        <f t="shared" si="22"/>
        <v>330</v>
      </c>
      <c r="F142" s="9">
        <v>330</v>
      </c>
      <c r="G142" s="9"/>
      <c r="H142" s="9">
        <f t="shared" si="23"/>
        <v>330</v>
      </c>
      <c r="I142" s="9"/>
      <c r="J142" s="11">
        <v>358</v>
      </c>
    </row>
    <row r="143" s="4" customFormat="1" ht="20" customHeight="1" spans="1:10">
      <c r="A143" s="9">
        <f t="shared" si="21"/>
        <v>141</v>
      </c>
      <c r="B143" s="10" t="s">
        <v>2322</v>
      </c>
      <c r="C143" s="10" t="s">
        <v>2338</v>
      </c>
      <c r="D143" s="9">
        <v>400</v>
      </c>
      <c r="E143" s="9">
        <f t="shared" si="22"/>
        <v>400</v>
      </c>
      <c r="F143" s="9">
        <v>400</v>
      </c>
      <c r="G143" s="9"/>
      <c r="H143" s="9">
        <f t="shared" si="23"/>
        <v>400</v>
      </c>
      <c r="I143" s="9"/>
      <c r="J143" s="11">
        <v>420</v>
      </c>
    </row>
    <row r="144" s="4" customFormat="1" ht="35" customHeight="1" spans="1:10">
      <c r="A144" s="9">
        <f t="shared" si="21"/>
        <v>142</v>
      </c>
      <c r="B144" s="10" t="s">
        <v>2322</v>
      </c>
      <c r="C144" s="10" t="s">
        <v>2339</v>
      </c>
      <c r="D144" s="9"/>
      <c r="E144" s="9">
        <f t="shared" si="22"/>
        <v>158</v>
      </c>
      <c r="F144" s="9">
        <v>158</v>
      </c>
      <c r="G144" s="9"/>
      <c r="H144" s="9">
        <f t="shared" si="23"/>
        <v>158</v>
      </c>
      <c r="I144" s="9"/>
      <c r="J144" s="11">
        <v>185.38</v>
      </c>
    </row>
    <row r="145" s="4" customFormat="1" ht="20" customHeight="1" spans="1:10">
      <c r="A145" s="9">
        <f t="shared" si="21"/>
        <v>143</v>
      </c>
      <c r="B145" s="10" t="s">
        <v>2322</v>
      </c>
      <c r="C145" s="10" t="s">
        <v>2340</v>
      </c>
      <c r="D145" s="9">
        <v>48</v>
      </c>
      <c r="E145" s="9">
        <f t="shared" si="22"/>
        <v>48</v>
      </c>
      <c r="F145" s="9">
        <v>48</v>
      </c>
      <c r="G145" s="9"/>
      <c r="H145" s="9">
        <f t="shared" si="23"/>
        <v>48</v>
      </c>
      <c r="I145" s="9"/>
      <c r="J145" s="11">
        <v>62.86</v>
      </c>
    </row>
    <row r="146" s="4" customFormat="1" ht="20" customHeight="1" spans="1:10">
      <c r="A146" s="9">
        <f t="shared" si="21"/>
        <v>144</v>
      </c>
      <c r="B146" s="10" t="s">
        <v>2322</v>
      </c>
      <c r="C146" s="10" t="s">
        <v>2341</v>
      </c>
      <c r="D146" s="9">
        <v>283</v>
      </c>
      <c r="E146" s="9">
        <f t="shared" si="22"/>
        <v>283</v>
      </c>
      <c r="F146" s="9">
        <v>283</v>
      </c>
      <c r="G146" s="9"/>
      <c r="H146" s="9">
        <f t="shared" si="23"/>
        <v>283</v>
      </c>
      <c r="I146" s="9"/>
      <c r="J146" s="11">
        <v>283.19</v>
      </c>
    </row>
    <row r="147" s="4" customFormat="1" ht="20" customHeight="1" spans="1:10">
      <c r="A147" s="9">
        <f t="shared" si="21"/>
        <v>145</v>
      </c>
      <c r="B147" s="10" t="s">
        <v>2322</v>
      </c>
      <c r="C147" s="10" t="s">
        <v>2342</v>
      </c>
      <c r="D147" s="9">
        <v>238</v>
      </c>
      <c r="E147" s="9">
        <f t="shared" si="22"/>
        <v>238</v>
      </c>
      <c r="F147" s="9">
        <v>238</v>
      </c>
      <c r="G147" s="9"/>
      <c r="H147" s="9">
        <f t="shared" si="23"/>
        <v>238</v>
      </c>
      <c r="I147" s="9"/>
      <c r="J147" s="11">
        <v>534.03</v>
      </c>
    </row>
    <row r="148" s="4" customFormat="1" ht="20" customHeight="1" spans="1:10">
      <c r="A148" s="9">
        <f t="shared" si="21"/>
        <v>146</v>
      </c>
      <c r="B148" s="10" t="s">
        <v>2322</v>
      </c>
      <c r="C148" s="10" t="s">
        <v>2343</v>
      </c>
      <c r="D148" s="9">
        <v>30</v>
      </c>
      <c r="E148" s="9">
        <f t="shared" si="22"/>
        <v>30</v>
      </c>
      <c r="F148" s="9">
        <v>30</v>
      </c>
      <c r="G148" s="9"/>
      <c r="H148" s="9">
        <f t="shared" si="23"/>
        <v>30</v>
      </c>
      <c r="I148" s="9"/>
      <c r="J148" s="11">
        <v>60</v>
      </c>
    </row>
    <row r="149" s="4" customFormat="1" ht="20" customHeight="1" spans="1:10">
      <c r="A149" s="9">
        <f t="shared" ref="A149:A161" si="24">ROW()-2</f>
        <v>147</v>
      </c>
      <c r="B149" s="10" t="s">
        <v>2322</v>
      </c>
      <c r="C149" s="10" t="s">
        <v>2312</v>
      </c>
      <c r="D149" s="9">
        <v>436</v>
      </c>
      <c r="E149" s="9">
        <f t="shared" si="22"/>
        <v>284</v>
      </c>
      <c r="F149" s="9">
        <v>284</v>
      </c>
      <c r="G149" s="9"/>
      <c r="H149" s="9">
        <f t="shared" si="23"/>
        <v>283.61</v>
      </c>
      <c r="I149" s="9">
        <v>0.39</v>
      </c>
      <c r="J149" s="11">
        <v>283.61</v>
      </c>
    </row>
    <row r="150" s="4" customFormat="1" ht="20" customHeight="1" spans="1:10">
      <c r="A150" s="9">
        <f t="shared" si="24"/>
        <v>148</v>
      </c>
      <c r="B150" s="10" t="s">
        <v>2322</v>
      </c>
      <c r="C150" s="10" t="s">
        <v>2344</v>
      </c>
      <c r="D150" s="9"/>
      <c r="E150" s="9">
        <f t="shared" si="22"/>
        <v>152</v>
      </c>
      <c r="F150" s="9">
        <v>152</v>
      </c>
      <c r="G150" s="9"/>
      <c r="H150" s="9">
        <f t="shared" si="23"/>
        <v>152</v>
      </c>
      <c r="I150" s="9"/>
      <c r="J150" s="11">
        <v>156.23</v>
      </c>
    </row>
    <row r="151" s="4" customFormat="1" ht="20" customHeight="1" spans="1:10">
      <c r="A151" s="9">
        <f t="shared" si="24"/>
        <v>149</v>
      </c>
      <c r="B151" s="10" t="s">
        <v>2322</v>
      </c>
      <c r="C151" s="10" t="s">
        <v>2345</v>
      </c>
      <c r="D151" s="9">
        <v>38</v>
      </c>
      <c r="E151" s="9">
        <f t="shared" si="22"/>
        <v>38</v>
      </c>
      <c r="F151" s="9">
        <v>38</v>
      </c>
      <c r="G151" s="9"/>
      <c r="H151" s="9">
        <f t="shared" si="23"/>
        <v>38</v>
      </c>
      <c r="I151" s="9"/>
      <c r="J151" s="11">
        <v>38.05</v>
      </c>
    </row>
    <row r="152" s="4" customFormat="1" ht="20" customHeight="1" spans="1:10">
      <c r="A152" s="9">
        <f t="shared" si="24"/>
        <v>150</v>
      </c>
      <c r="B152" s="10" t="s">
        <v>2322</v>
      </c>
      <c r="C152" s="10" t="s">
        <v>2346</v>
      </c>
      <c r="D152" s="9"/>
      <c r="E152" s="9">
        <f t="shared" si="22"/>
        <v>300</v>
      </c>
      <c r="F152" s="9">
        <v>300</v>
      </c>
      <c r="G152" s="9"/>
      <c r="H152" s="9">
        <f t="shared" si="23"/>
        <v>300</v>
      </c>
      <c r="I152" s="9"/>
      <c r="J152" s="11">
        <v>499.98</v>
      </c>
    </row>
    <row r="153" s="4" customFormat="1" ht="20" customHeight="1" spans="1:10">
      <c r="A153" s="9">
        <f t="shared" si="24"/>
        <v>151</v>
      </c>
      <c r="B153" s="10" t="s">
        <v>2322</v>
      </c>
      <c r="C153" s="10" t="s">
        <v>2347</v>
      </c>
      <c r="D153" s="9">
        <v>30</v>
      </c>
      <c r="E153" s="9">
        <f t="shared" si="22"/>
        <v>30</v>
      </c>
      <c r="F153" s="9">
        <v>30</v>
      </c>
      <c r="G153" s="9"/>
      <c r="H153" s="9">
        <f t="shared" si="23"/>
        <v>30</v>
      </c>
      <c r="I153" s="9"/>
      <c r="J153" s="11">
        <v>31.37</v>
      </c>
    </row>
    <row r="154" s="4" customFormat="1" ht="20" customHeight="1" spans="1:10">
      <c r="A154" s="9">
        <f t="shared" si="24"/>
        <v>152</v>
      </c>
      <c r="B154" s="10" t="s">
        <v>2322</v>
      </c>
      <c r="C154" s="10" t="s">
        <v>2348</v>
      </c>
      <c r="D154" s="9">
        <v>13.6</v>
      </c>
      <c r="E154" s="9">
        <f t="shared" si="22"/>
        <v>13.6</v>
      </c>
      <c r="F154" s="9">
        <v>13.6</v>
      </c>
      <c r="G154" s="9"/>
      <c r="H154" s="9">
        <f t="shared" si="23"/>
        <v>13.6</v>
      </c>
      <c r="I154" s="9"/>
      <c r="J154" s="11">
        <v>13.6</v>
      </c>
    </row>
    <row r="155" s="4" customFormat="1" ht="20" customHeight="1" spans="1:10">
      <c r="A155" s="9">
        <f t="shared" si="24"/>
        <v>153</v>
      </c>
      <c r="B155" s="10" t="s">
        <v>2322</v>
      </c>
      <c r="C155" s="10" t="s">
        <v>2349</v>
      </c>
      <c r="D155" s="9">
        <v>708</v>
      </c>
      <c r="E155" s="9">
        <f t="shared" si="22"/>
        <v>207</v>
      </c>
      <c r="F155" s="9">
        <v>207</v>
      </c>
      <c r="G155" s="9"/>
      <c r="H155" s="9">
        <f t="shared" si="23"/>
        <v>207</v>
      </c>
      <c r="I155" s="9"/>
      <c r="J155" s="11">
        <v>2409.87</v>
      </c>
    </row>
    <row r="156" s="4" customFormat="1" ht="20" customHeight="1" spans="1:10">
      <c r="A156" s="9">
        <f t="shared" si="24"/>
        <v>154</v>
      </c>
      <c r="B156" s="10" t="s">
        <v>2350</v>
      </c>
      <c r="C156" s="10" t="s">
        <v>2230</v>
      </c>
      <c r="D156" s="9">
        <v>800</v>
      </c>
      <c r="E156" s="9">
        <f t="shared" si="22"/>
        <v>800</v>
      </c>
      <c r="F156" s="9">
        <v>800</v>
      </c>
      <c r="G156" s="9"/>
      <c r="H156" s="9">
        <f t="shared" si="23"/>
        <v>800</v>
      </c>
      <c r="I156" s="9"/>
      <c r="J156" s="11">
        <v>837.73</v>
      </c>
    </row>
    <row r="157" s="4" customFormat="1" ht="20" customHeight="1" spans="1:10">
      <c r="A157" s="9">
        <f t="shared" si="24"/>
        <v>155</v>
      </c>
      <c r="B157" s="10" t="s">
        <v>2350</v>
      </c>
      <c r="C157" s="10" t="s">
        <v>1062</v>
      </c>
      <c r="D157" s="9">
        <v>118</v>
      </c>
      <c r="E157" s="9">
        <v>118</v>
      </c>
      <c r="F157" s="9">
        <v>118</v>
      </c>
      <c r="G157" s="9"/>
      <c r="H157" s="9">
        <f t="shared" si="23"/>
        <v>118</v>
      </c>
      <c r="I157" s="9"/>
      <c r="J157" s="11">
        <v>121.97</v>
      </c>
    </row>
    <row r="158" s="4" customFormat="1" ht="20" customHeight="1" spans="1:10">
      <c r="A158" s="9">
        <f t="shared" si="24"/>
        <v>156</v>
      </c>
      <c r="B158" s="10" t="s">
        <v>2350</v>
      </c>
      <c r="C158" s="10" t="s">
        <v>2351</v>
      </c>
      <c r="D158" s="9">
        <v>220</v>
      </c>
      <c r="E158" s="9">
        <f t="shared" si="22"/>
        <v>220</v>
      </c>
      <c r="F158" s="9">
        <v>220</v>
      </c>
      <c r="G158" s="9"/>
      <c r="H158" s="9">
        <f t="shared" si="23"/>
        <v>220</v>
      </c>
      <c r="I158" s="9"/>
      <c r="J158" s="11">
        <v>310.23</v>
      </c>
    </row>
    <row r="159" s="4" customFormat="1" ht="20" customHeight="1" spans="1:10">
      <c r="A159" s="9">
        <f t="shared" si="24"/>
        <v>157</v>
      </c>
      <c r="B159" s="10" t="s">
        <v>2350</v>
      </c>
      <c r="C159" s="10" t="s">
        <v>2352</v>
      </c>
      <c r="D159" s="9">
        <v>24</v>
      </c>
      <c r="E159" s="9">
        <f t="shared" si="22"/>
        <v>24</v>
      </c>
      <c r="F159" s="9">
        <v>24</v>
      </c>
      <c r="G159" s="9"/>
      <c r="H159" s="9">
        <f t="shared" si="23"/>
        <v>24</v>
      </c>
      <c r="I159" s="9"/>
      <c r="J159" s="11">
        <v>370.1</v>
      </c>
    </row>
    <row r="160" s="4" customFormat="1" ht="20" customHeight="1" spans="1:10">
      <c r="A160" s="9">
        <f t="shared" si="24"/>
        <v>158</v>
      </c>
      <c r="B160" s="10" t="s">
        <v>2350</v>
      </c>
      <c r="C160" s="10" t="s">
        <v>2353</v>
      </c>
      <c r="D160" s="9">
        <v>240</v>
      </c>
      <c r="E160" s="9">
        <f t="shared" si="22"/>
        <v>240</v>
      </c>
      <c r="F160" s="9">
        <v>240</v>
      </c>
      <c r="G160" s="9"/>
      <c r="H160" s="9">
        <f t="shared" si="23"/>
        <v>240</v>
      </c>
      <c r="I160" s="9"/>
      <c r="J160" s="11">
        <v>356.92</v>
      </c>
    </row>
    <row r="161" s="4" customFormat="1" ht="20" customHeight="1" spans="1:10">
      <c r="A161" s="9">
        <f t="shared" si="24"/>
        <v>159</v>
      </c>
      <c r="B161" s="10" t="s">
        <v>2350</v>
      </c>
      <c r="C161" s="10" t="s">
        <v>2354</v>
      </c>
      <c r="D161" s="9">
        <v>6</v>
      </c>
      <c r="E161" s="9">
        <f t="shared" si="22"/>
        <v>6</v>
      </c>
      <c r="F161" s="9">
        <v>6</v>
      </c>
      <c r="G161" s="9"/>
      <c r="H161" s="9">
        <f t="shared" si="23"/>
        <v>6</v>
      </c>
      <c r="I161" s="9"/>
      <c r="J161" s="11">
        <v>6</v>
      </c>
    </row>
    <row r="162" s="3" customFormat="1" ht="20" customHeight="1" spans="1:10">
      <c r="A162" s="14" t="s">
        <v>19</v>
      </c>
      <c r="B162" s="14"/>
      <c r="C162" s="14"/>
      <c r="D162" s="14">
        <f>SUM(D3:D161)</f>
        <v>40446.52</v>
      </c>
      <c r="E162" s="14">
        <f t="shared" ref="D162:J162" si="25">SUM(E3:E161)</f>
        <v>44222.69</v>
      </c>
      <c r="F162" s="14">
        <f t="shared" si="25"/>
        <v>44222.69</v>
      </c>
      <c r="G162" s="14">
        <f t="shared" si="25"/>
        <v>0</v>
      </c>
      <c r="H162" s="14">
        <f t="shared" si="25"/>
        <v>43902.71</v>
      </c>
      <c r="I162" s="14">
        <f t="shared" si="25"/>
        <v>319.98</v>
      </c>
      <c r="J162" s="15">
        <f t="shared" si="25"/>
        <v>58362.955</v>
      </c>
    </row>
    <row r="173" s="1" customFormat="1" spans="1:10">
      <c r="D173" s="5"/>
      <c r="E173" s="6"/>
      <c r="F173" s="6"/>
      <c r="G173" s="6"/>
      <c r="H173" s="6"/>
      <c r="I173" s="1"/>
      <c r="J173" s="16"/>
    </row>
    <row r="174" spans="1:10">
      <c r="E174" s="16"/>
      <c r="G174" s="17"/>
      <c r="H174" s="17"/>
      <c r="I174" s="16"/>
    </row>
    <row r="1048481" s="1" customFormat="1" spans="4:8">
      <c r="D1048481" s="5"/>
      <c r="E1048481" s="6"/>
      <c r="F1048481" s="6"/>
      <c r="G1048481" s="6"/>
      <c r="H1048481" s="6"/>
    </row>
    <row r="1048482" s="1" customFormat="1" spans="4:8">
      <c r="D1048482" s="5"/>
      <c r="E1048482" s="6"/>
      <c r="F1048482" s="6"/>
      <c r="G1048482" s="6"/>
      <c r="H1048482" s="6"/>
    </row>
    <row r="1048483" s="1" customFormat="1" spans="4:8">
      <c r="D1048483" s="5"/>
      <c r="E1048483" s="6"/>
      <c r="F1048483" s="6"/>
      <c r="G1048483" s="6"/>
      <c r="H1048483" s="6"/>
    </row>
    <row r="1048484" s="1" customFormat="1" spans="4:8">
      <c r="D1048484" s="5"/>
      <c r="E1048484" s="6"/>
      <c r="F1048484" s="6"/>
      <c r="G1048484" s="6"/>
      <c r="H1048484" s="6"/>
    </row>
    <row r="1048485" s="1" customFormat="1" spans="4:8">
      <c r="D1048485" s="5"/>
      <c r="E1048485" s="6"/>
      <c r="F1048485" s="6"/>
      <c r="G1048485" s="6"/>
      <c r="H1048485" s="6"/>
    </row>
    <row r="1048486" s="1" customFormat="1" spans="4:8">
      <c r="D1048486" s="5"/>
      <c r="E1048486" s="6"/>
      <c r="F1048486" s="6"/>
      <c r="G1048486" s="6"/>
      <c r="H1048486" s="6"/>
    </row>
    <row r="1048487" s="1" customFormat="1" spans="4:8">
      <c r="D1048487" s="5"/>
      <c r="E1048487" s="6"/>
      <c r="F1048487" s="6"/>
      <c r="G1048487" s="6"/>
      <c r="H1048487" s="6"/>
    </row>
    <row r="1048488" s="1" customFormat="1" spans="4:8">
      <c r="D1048488" s="5"/>
      <c r="E1048488" s="6"/>
      <c r="F1048488" s="6"/>
      <c r="G1048488" s="6"/>
      <c r="H1048488" s="6"/>
    </row>
    <row r="1048489" s="1" customFormat="1" spans="4:8">
      <c r="D1048489" s="5"/>
      <c r="E1048489" s="6"/>
      <c r="F1048489" s="6"/>
      <c r="G1048489" s="6"/>
      <c r="H1048489" s="6"/>
    </row>
    <row r="1048490" s="1" customFormat="1" spans="4:8">
      <c r="D1048490" s="5"/>
      <c r="E1048490" s="6"/>
      <c r="F1048490" s="6"/>
      <c r="G1048490" s="6"/>
      <c r="H1048490" s="6"/>
    </row>
    <row r="1048491" s="1" customFormat="1" spans="4:8">
      <c r="D1048491" s="5"/>
      <c r="E1048491" s="6"/>
      <c r="F1048491" s="6"/>
      <c r="G1048491" s="6"/>
      <c r="H1048491" s="6"/>
    </row>
    <row r="1048492" s="1" customFormat="1" spans="4:8">
      <c r="D1048492" s="5"/>
      <c r="E1048492" s="6"/>
      <c r="F1048492" s="6"/>
      <c r="G1048492" s="6"/>
      <c r="H1048492" s="6"/>
    </row>
    <row r="1048493" s="1" customFormat="1" spans="4:8">
      <c r="D1048493" s="5"/>
      <c r="E1048493" s="6"/>
      <c r="F1048493" s="6"/>
      <c r="G1048493" s="6"/>
      <c r="H1048493" s="6"/>
    </row>
    <row r="1048494" s="1" customFormat="1" spans="4:8">
      <c r="D1048494" s="5"/>
      <c r="E1048494" s="6"/>
      <c r="F1048494" s="6"/>
      <c r="G1048494" s="6"/>
      <c r="H1048494" s="6"/>
    </row>
    <row r="1048495" s="1" customFormat="1" spans="4:8">
      <c r="D1048495" s="5"/>
      <c r="E1048495" s="6"/>
      <c r="F1048495" s="6"/>
      <c r="G1048495" s="6"/>
      <c r="H1048495" s="6"/>
    </row>
    <row r="1048496" s="1" customFormat="1" spans="4:8">
      <c r="D1048496" s="5"/>
      <c r="E1048496" s="6"/>
      <c r="F1048496" s="6"/>
      <c r="G1048496" s="6"/>
      <c r="H1048496" s="6"/>
    </row>
    <row r="1048497" s="1" customFormat="1" spans="4:8">
      <c r="D1048497" s="5"/>
      <c r="E1048497" s="6"/>
      <c r="F1048497" s="6"/>
      <c r="G1048497" s="6"/>
      <c r="H1048497" s="6"/>
    </row>
    <row r="1048498" s="1" customFormat="1" spans="4:8">
      <c r="D1048498" s="5"/>
      <c r="E1048498" s="6"/>
      <c r="F1048498" s="6"/>
      <c r="G1048498" s="6"/>
      <c r="H1048498" s="6"/>
    </row>
    <row r="1048499" s="1" customFormat="1" spans="4:8">
      <c r="D1048499" s="5"/>
      <c r="E1048499" s="6"/>
      <c r="F1048499" s="6"/>
      <c r="G1048499" s="6"/>
      <c r="H1048499" s="6"/>
    </row>
    <row r="1048500" s="1" customFormat="1" spans="4:8">
      <c r="D1048500" s="5"/>
      <c r="E1048500" s="6"/>
      <c r="F1048500" s="6"/>
      <c r="G1048500" s="6"/>
      <c r="H1048500" s="6"/>
    </row>
    <row r="1048501" s="1" customFormat="1" spans="4:8">
      <c r="D1048501" s="5"/>
      <c r="E1048501" s="6"/>
      <c r="F1048501" s="6"/>
      <c r="G1048501" s="6"/>
      <c r="H1048501" s="6"/>
    </row>
    <row r="1048502" s="1" customFormat="1" spans="4:8">
      <c r="D1048502" s="5"/>
      <c r="E1048502" s="6"/>
      <c r="F1048502" s="6"/>
      <c r="G1048502" s="6"/>
      <c r="H1048502" s="6"/>
    </row>
    <row r="1048503" s="1" customFormat="1" spans="4:8">
      <c r="D1048503" s="5"/>
      <c r="E1048503" s="6"/>
      <c r="F1048503" s="6"/>
      <c r="G1048503" s="6"/>
      <c r="H1048503" s="6"/>
    </row>
    <row r="1048504" s="1" customFormat="1" spans="4:8">
      <c r="D1048504" s="5"/>
      <c r="E1048504" s="6"/>
      <c r="F1048504" s="6"/>
      <c r="G1048504" s="6"/>
      <c r="H1048504" s="6"/>
    </row>
    <row r="1048505" s="1" customFormat="1" spans="4:8">
      <c r="D1048505" s="5"/>
      <c r="E1048505" s="6"/>
      <c r="F1048505" s="6"/>
      <c r="G1048505" s="6"/>
      <c r="H1048505" s="6"/>
    </row>
    <row r="1048506" s="1" customFormat="1" spans="4:8">
      <c r="D1048506" s="5"/>
      <c r="E1048506" s="6"/>
      <c r="F1048506" s="6"/>
      <c r="G1048506" s="6"/>
      <c r="H1048506" s="6"/>
    </row>
    <row r="1048507" s="1" customFormat="1" spans="4:8">
      <c r="D1048507" s="5"/>
      <c r="E1048507" s="6"/>
      <c r="F1048507" s="6"/>
      <c r="G1048507" s="6"/>
      <c r="H1048507" s="6"/>
    </row>
    <row r="1048508" s="1" customFormat="1" spans="4:8">
      <c r="D1048508" s="5"/>
      <c r="E1048508" s="6"/>
      <c r="F1048508" s="6"/>
      <c r="G1048508" s="6"/>
      <c r="H1048508" s="6"/>
    </row>
    <row r="1048509" s="1" customFormat="1" spans="4:8">
      <c r="D1048509" s="5"/>
      <c r="E1048509" s="6"/>
      <c r="F1048509" s="6"/>
      <c r="G1048509" s="6"/>
      <c r="H1048509" s="6"/>
    </row>
    <row r="1048510" s="1" customFormat="1" spans="4:8">
      <c r="D1048510" s="5"/>
      <c r="E1048510" s="6"/>
      <c r="F1048510" s="6"/>
      <c r="G1048510" s="6"/>
      <c r="H1048510" s="6"/>
    </row>
    <row r="1048511" s="1" customFormat="1" spans="4:8">
      <c r="D1048511" s="5"/>
      <c r="E1048511" s="6"/>
      <c r="F1048511" s="6"/>
      <c r="G1048511" s="6"/>
      <c r="H1048511" s="6"/>
    </row>
    <row r="1048512" s="1" customFormat="1" spans="4:8">
      <c r="D1048512" s="5"/>
      <c r="E1048512" s="6"/>
      <c r="F1048512" s="6"/>
      <c r="G1048512" s="6"/>
      <c r="H1048512" s="6"/>
    </row>
    <row r="1048513" s="1" customFormat="1" spans="4:8">
      <c r="D1048513" s="5"/>
      <c r="E1048513" s="6"/>
      <c r="F1048513" s="6"/>
      <c r="G1048513" s="6"/>
      <c r="H1048513" s="6"/>
    </row>
    <row r="1048514" s="1" customFormat="1" spans="4:8">
      <c r="D1048514" s="5"/>
      <c r="E1048514" s="6"/>
      <c r="F1048514" s="6"/>
      <c r="G1048514" s="6"/>
      <c r="H1048514" s="6"/>
    </row>
    <row r="1048515" s="1" customFormat="1" spans="4:8">
      <c r="D1048515" s="5"/>
      <c r="E1048515" s="6"/>
      <c r="F1048515" s="6"/>
      <c r="G1048515" s="6"/>
      <c r="H1048515" s="6"/>
    </row>
    <row r="1048516" s="1" customFormat="1" spans="4:8">
      <c r="D1048516" s="5"/>
      <c r="E1048516" s="6"/>
      <c r="F1048516" s="6"/>
      <c r="G1048516" s="6"/>
      <c r="H1048516" s="6"/>
    </row>
    <row r="1048517" s="1" customFormat="1" spans="4:8">
      <c r="D1048517" s="5"/>
      <c r="E1048517" s="6"/>
      <c r="F1048517" s="6"/>
      <c r="G1048517" s="6"/>
      <c r="H1048517" s="6"/>
    </row>
    <row r="1048518" s="1" customFormat="1" spans="4:8">
      <c r="D1048518" s="5"/>
      <c r="E1048518" s="6"/>
      <c r="F1048518" s="6"/>
      <c r="G1048518" s="6"/>
      <c r="H1048518" s="6"/>
    </row>
    <row r="1048519" s="1" customFormat="1" spans="4:8">
      <c r="D1048519" s="5"/>
      <c r="E1048519" s="6"/>
      <c r="F1048519" s="6"/>
      <c r="G1048519" s="6"/>
      <c r="H1048519" s="6"/>
    </row>
    <row r="1048520" s="1" customFormat="1" spans="4:8">
      <c r="D1048520" s="5"/>
      <c r="E1048520" s="6"/>
      <c r="F1048520" s="6"/>
      <c r="G1048520" s="6"/>
      <c r="H1048520" s="6"/>
    </row>
    <row r="1048521" s="1" customFormat="1" spans="4:8">
      <c r="D1048521" s="5"/>
      <c r="E1048521" s="6"/>
      <c r="F1048521" s="6"/>
      <c r="G1048521" s="6"/>
      <c r="H1048521" s="6"/>
    </row>
    <row r="1048522" s="1" customFormat="1" spans="4:8">
      <c r="D1048522" s="5"/>
      <c r="E1048522" s="6"/>
      <c r="F1048522" s="6"/>
      <c r="G1048522" s="6"/>
      <c r="H1048522" s="6"/>
    </row>
    <row r="1048523" s="1" customFormat="1" spans="4:8">
      <c r="D1048523" s="5"/>
      <c r="E1048523" s="6"/>
      <c r="F1048523" s="6"/>
      <c r="G1048523" s="6"/>
      <c r="H1048523" s="6"/>
    </row>
    <row r="1048524" s="1" customFormat="1" spans="4:8">
      <c r="D1048524" s="5"/>
      <c r="E1048524" s="6"/>
      <c r="F1048524" s="6"/>
      <c r="G1048524" s="6"/>
      <c r="H1048524" s="6"/>
    </row>
    <row r="1048525" s="1" customFormat="1" spans="4:8">
      <c r="D1048525" s="5"/>
      <c r="E1048525" s="6"/>
      <c r="F1048525" s="6"/>
      <c r="G1048525" s="6"/>
      <c r="H1048525" s="6"/>
    </row>
    <row r="1048526" s="1" customFormat="1" spans="4:8">
      <c r="D1048526" s="5"/>
      <c r="E1048526" s="6"/>
      <c r="F1048526" s="6"/>
      <c r="G1048526" s="6"/>
      <c r="H1048526" s="6"/>
    </row>
    <row r="1048527" s="1" customFormat="1" spans="4:8">
      <c r="D1048527" s="5"/>
      <c r="E1048527" s="6"/>
      <c r="F1048527" s="6"/>
      <c r="G1048527" s="6"/>
      <c r="H1048527" s="6"/>
    </row>
    <row r="1048528" s="1" customFormat="1" spans="4:8">
      <c r="D1048528" s="5"/>
      <c r="E1048528" s="6"/>
      <c r="F1048528" s="6"/>
      <c r="G1048528" s="6"/>
      <c r="H1048528" s="6"/>
    </row>
    <row r="1048529" s="1" customFormat="1" spans="4:8">
      <c r="D1048529" s="5"/>
      <c r="E1048529" s="6"/>
      <c r="F1048529" s="6"/>
      <c r="G1048529" s="6"/>
      <c r="H1048529" s="6"/>
    </row>
    <row r="1048530" s="1" customFormat="1" spans="4:8">
      <c r="D1048530" s="5"/>
      <c r="E1048530" s="6"/>
      <c r="F1048530" s="6"/>
      <c r="G1048530" s="6"/>
      <c r="H1048530" s="6"/>
    </row>
    <row r="1048531" s="1" customFormat="1" spans="4:8">
      <c r="D1048531" s="5"/>
      <c r="E1048531" s="6"/>
      <c r="F1048531" s="6"/>
      <c r="G1048531" s="6"/>
      <c r="H1048531" s="6"/>
    </row>
    <row r="1048532" s="1" customFormat="1" spans="4:8">
      <c r="D1048532" s="5"/>
      <c r="E1048532" s="6"/>
      <c r="F1048532" s="6"/>
      <c r="G1048532" s="6"/>
      <c r="H1048532" s="6"/>
    </row>
    <row r="1048533" s="1" customFormat="1" spans="4:8">
      <c r="D1048533" s="5"/>
      <c r="E1048533" s="6"/>
      <c r="F1048533" s="6"/>
      <c r="G1048533" s="6"/>
      <c r="H1048533" s="6"/>
    </row>
    <row r="1048534" s="1" customFormat="1" spans="4:8">
      <c r="D1048534" s="5"/>
      <c r="E1048534" s="6"/>
      <c r="F1048534" s="6"/>
      <c r="G1048534" s="6"/>
      <c r="H1048534" s="6"/>
    </row>
    <row r="1048535" s="1" customFormat="1" spans="4:8">
      <c r="D1048535" s="5"/>
      <c r="E1048535" s="6"/>
      <c r="F1048535" s="6"/>
      <c r="G1048535" s="6"/>
      <c r="H1048535" s="6"/>
    </row>
    <row r="1048536" s="1" customFormat="1" spans="4:8">
      <c r="D1048536" s="5"/>
      <c r="E1048536" s="6"/>
      <c r="F1048536" s="6"/>
      <c r="G1048536" s="6"/>
      <c r="H1048536" s="6"/>
    </row>
    <row r="1048537" s="1" customFormat="1" spans="4:8">
      <c r="D1048537" s="5"/>
      <c r="E1048537" s="6"/>
      <c r="F1048537" s="6"/>
      <c r="G1048537" s="6"/>
      <c r="H1048537" s="6"/>
    </row>
    <row r="1048538" s="1" customFormat="1" spans="4:8">
      <c r="D1048538" s="5"/>
      <c r="E1048538" s="6"/>
      <c r="F1048538" s="6"/>
      <c r="G1048538" s="6"/>
      <c r="H1048538" s="6"/>
    </row>
    <row r="1048539" s="1" customFormat="1" spans="4:8">
      <c r="D1048539" s="5"/>
      <c r="E1048539" s="6"/>
      <c r="F1048539" s="6"/>
      <c r="G1048539" s="6"/>
      <c r="H1048539" s="6"/>
    </row>
    <row r="1048540" s="1" customFormat="1" spans="4:8">
      <c r="D1048540" s="5"/>
      <c r="E1048540" s="6"/>
      <c r="F1048540" s="6"/>
      <c r="G1048540" s="6"/>
      <c r="H1048540" s="6"/>
    </row>
    <row r="1048541" s="1" customFormat="1" spans="4:8">
      <c r="D1048541" s="5"/>
      <c r="E1048541" s="6"/>
      <c r="F1048541" s="6"/>
      <c r="G1048541" s="6"/>
      <c r="H1048541" s="6"/>
    </row>
    <row r="1048542" s="1" customFormat="1" spans="4:8">
      <c r="D1048542" s="5"/>
      <c r="E1048542" s="6"/>
      <c r="F1048542" s="6"/>
      <c r="G1048542" s="6"/>
      <c r="H1048542" s="6"/>
    </row>
    <row r="1048543" s="1" customFormat="1" spans="4:8">
      <c r="D1048543" s="5"/>
      <c r="E1048543" s="6"/>
      <c r="F1048543" s="6"/>
      <c r="G1048543" s="6"/>
      <c r="H1048543" s="6"/>
    </row>
    <row r="1048544" s="1" customFormat="1" spans="4:8">
      <c r="D1048544" s="5"/>
      <c r="E1048544" s="6"/>
      <c r="F1048544" s="6"/>
      <c r="G1048544" s="6"/>
      <c r="H1048544" s="6"/>
    </row>
    <row r="1048545" s="1" customFormat="1" spans="4:8">
      <c r="D1048545" s="5"/>
      <c r="E1048545" s="6"/>
      <c r="F1048545" s="6"/>
      <c r="G1048545" s="6"/>
      <c r="H1048545" s="6"/>
    </row>
    <row r="1048546" s="1" customFormat="1" spans="4:8">
      <c r="D1048546" s="5"/>
      <c r="E1048546" s="6"/>
      <c r="F1048546" s="6"/>
      <c r="G1048546" s="6"/>
      <c r="H1048546" s="6"/>
    </row>
    <row r="1048547" s="1" customFormat="1" spans="4:8">
      <c r="D1048547" s="5"/>
      <c r="E1048547" s="6"/>
      <c r="F1048547" s="6"/>
      <c r="G1048547" s="6"/>
      <c r="H1048547" s="6"/>
    </row>
    <row r="1048548" s="1" customFormat="1" spans="4:8">
      <c r="D1048548" s="5"/>
      <c r="E1048548" s="6"/>
      <c r="F1048548" s="6"/>
      <c r="G1048548" s="6"/>
      <c r="H1048548" s="6"/>
    </row>
    <row r="1048549" s="1" customFormat="1" spans="4:8">
      <c r="D1048549" s="5"/>
      <c r="E1048549" s="6"/>
      <c r="F1048549" s="6"/>
      <c r="G1048549" s="6"/>
      <c r="H1048549" s="6"/>
    </row>
    <row r="1048550" s="1" customFormat="1" spans="4:8">
      <c r="D1048550" s="5"/>
      <c r="E1048550" s="6"/>
      <c r="F1048550" s="6"/>
      <c r="G1048550" s="6"/>
      <c r="H1048550" s="6"/>
    </row>
    <row r="1048551" s="1" customFormat="1" spans="4:8">
      <c r="D1048551" s="5"/>
      <c r="E1048551" s="6"/>
      <c r="F1048551" s="6"/>
      <c r="G1048551" s="6"/>
      <c r="H1048551" s="6"/>
    </row>
    <row r="1048552" s="1" customFormat="1" spans="4:8">
      <c r="D1048552" s="5"/>
      <c r="E1048552" s="6"/>
      <c r="F1048552" s="6"/>
      <c r="G1048552" s="6"/>
      <c r="H1048552" s="6"/>
    </row>
    <row r="1048553" s="1" customFormat="1" spans="4:8">
      <c r="D1048553" s="5"/>
      <c r="E1048553" s="6"/>
      <c r="F1048553" s="6"/>
      <c r="G1048553" s="6"/>
      <c r="H1048553" s="6"/>
    </row>
    <row r="1048554" s="1" customFormat="1" spans="4:8">
      <c r="D1048554" s="5"/>
      <c r="E1048554" s="6"/>
      <c r="F1048554" s="6"/>
      <c r="G1048554" s="6"/>
      <c r="H1048554" s="6"/>
    </row>
    <row r="1048555" s="1" customFormat="1" spans="4:8">
      <c r="D1048555" s="5"/>
      <c r="E1048555" s="6"/>
      <c r="F1048555" s="6"/>
      <c r="G1048555" s="6"/>
      <c r="H1048555" s="6"/>
    </row>
    <row r="1048556" s="1" customFormat="1" spans="4:8">
      <c r="D1048556" s="5"/>
      <c r="E1048556" s="6"/>
      <c r="F1048556" s="6"/>
      <c r="G1048556" s="6"/>
      <c r="H1048556" s="6"/>
    </row>
    <row r="1048557" s="1" customFormat="1" spans="4:8">
      <c r="D1048557" s="5"/>
      <c r="E1048557" s="6"/>
      <c r="F1048557" s="6"/>
      <c r="G1048557" s="6"/>
      <c r="H1048557" s="6"/>
    </row>
    <row r="1048558" s="1" customFormat="1" spans="4:8">
      <c r="D1048558" s="5"/>
      <c r="E1048558" s="6"/>
      <c r="F1048558" s="6"/>
      <c r="G1048558" s="6"/>
      <c r="H1048558" s="6"/>
    </row>
    <row r="1048559" s="1" customFormat="1" spans="4:8">
      <c r="D1048559" s="5"/>
      <c r="E1048559" s="6"/>
      <c r="F1048559" s="6"/>
      <c r="G1048559" s="6"/>
      <c r="H1048559" s="6"/>
    </row>
    <row r="1048560" s="1" customFormat="1" spans="4:8">
      <c r="D1048560" s="5"/>
      <c r="E1048560" s="6"/>
      <c r="F1048560" s="6"/>
      <c r="G1048560" s="6"/>
      <c r="H1048560" s="6"/>
    </row>
    <row r="1048561" s="1" customFormat="1" spans="4:8">
      <c r="D1048561" s="5"/>
      <c r="E1048561" s="6"/>
      <c r="F1048561" s="6"/>
      <c r="G1048561" s="6"/>
      <c r="H1048561" s="6"/>
    </row>
    <row r="1048562" s="1" customFormat="1" spans="4:8">
      <c r="D1048562" s="5"/>
      <c r="E1048562" s="6"/>
      <c r="F1048562" s="6"/>
      <c r="G1048562" s="6"/>
      <c r="H1048562" s="6"/>
    </row>
    <row r="1048563" s="1" customFormat="1" spans="4:8">
      <c r="D1048563" s="5"/>
      <c r="E1048563" s="6"/>
      <c r="F1048563" s="6"/>
      <c r="G1048563" s="6"/>
      <c r="H1048563" s="6"/>
    </row>
    <row r="1048564" s="1" customFormat="1" spans="4:8">
      <c r="D1048564" s="5"/>
      <c r="E1048564" s="6"/>
      <c r="F1048564" s="6"/>
      <c r="G1048564" s="6"/>
      <c r="H1048564" s="6"/>
    </row>
    <row r="1048565" s="1" customFormat="1" spans="4:8">
      <c r="D1048565" s="5"/>
      <c r="E1048565" s="6"/>
      <c r="F1048565" s="6"/>
      <c r="G1048565" s="6"/>
      <c r="H1048565" s="6"/>
    </row>
    <row r="1048566" s="1" customFormat="1" spans="4:8">
      <c r="D1048566" s="5"/>
      <c r="E1048566" s="6"/>
      <c r="F1048566" s="6"/>
      <c r="G1048566" s="6"/>
      <c r="H1048566" s="6"/>
    </row>
    <row r="1048567" s="1" customFormat="1" spans="4:8">
      <c r="D1048567" s="5"/>
      <c r="E1048567" s="6"/>
      <c r="F1048567" s="6"/>
      <c r="G1048567" s="6"/>
      <c r="H1048567" s="6"/>
    </row>
    <row r="1048568" s="1" customFormat="1" spans="4:8">
      <c r="D1048568" s="5"/>
      <c r="E1048568" s="6"/>
      <c r="F1048568" s="6"/>
      <c r="G1048568" s="6"/>
      <c r="H1048568" s="6"/>
    </row>
    <row r="1048569" s="1" customFormat="1" spans="4:8">
      <c r="D1048569" s="5"/>
      <c r="E1048569" s="6"/>
      <c r="F1048569" s="6"/>
      <c r="G1048569" s="6"/>
      <c r="H1048569" s="6"/>
    </row>
    <row r="1048570" s="1" customFormat="1" spans="4:8">
      <c r="D1048570" s="5"/>
      <c r="E1048570" s="6"/>
      <c r="F1048570" s="6"/>
      <c r="G1048570" s="6"/>
      <c r="H1048570" s="6"/>
    </row>
    <row r="1048571" s="1" customFormat="1" spans="4:8">
      <c r="D1048571" s="5"/>
      <c r="E1048571" s="6"/>
      <c r="F1048571" s="6"/>
      <c r="G1048571" s="6"/>
      <c r="H1048571" s="6"/>
    </row>
    <row r="1048572" s="1" customFormat="1" spans="4:8">
      <c r="D1048572" s="5"/>
      <c r="E1048572" s="6"/>
      <c r="F1048572" s="6"/>
      <c r="G1048572" s="6"/>
      <c r="H1048572" s="6"/>
    </row>
    <row r="1048573" s="1" customFormat="1" spans="4:8">
      <c r="D1048573" s="5"/>
      <c r="E1048573" s="6"/>
      <c r="F1048573" s="6"/>
      <c r="G1048573" s="6"/>
      <c r="H1048573" s="6"/>
    </row>
    <row r="1048574" s="1" customFormat="1" spans="4:8">
      <c r="D1048574" s="5"/>
      <c r="E1048574" s="6"/>
      <c r="F1048574" s="6"/>
      <c r="G1048574" s="6"/>
      <c r="H1048574" s="6"/>
    </row>
    <row r="1048575" s="1" customFormat="1" spans="4:8">
      <c r="D1048575" s="5"/>
      <c r="E1048575" s="6"/>
      <c r="F1048575" s="6"/>
      <c r="G1048575" s="6"/>
      <c r="H1048575" s="6"/>
    </row>
    <row r="1048576" s="1" customFormat="1" spans="4:8">
      <c r="D1048576" s="5"/>
      <c r="E1048576" s="6"/>
      <c r="F1048576" s="6"/>
      <c r="G1048576" s="6"/>
      <c r="H1048576" s="6"/>
    </row>
  </sheetData>
  <autoFilter xmlns:etc="http://www.wps.cn/officeDocument/2017/etCustomData" ref="A2:J162" etc:filterBottomFollowUsedRange="0">
    <extLst/>
  </autoFilter>
  <mergeCells count="2">
    <mergeCell ref="A1:J1"/>
    <mergeCell ref="A162:C162"/>
  </mergeCells>
  <dataValidations count="2">
    <dataValidation type="textLength" operator="between" showInputMessage="1" showErrorMessage="1" sqref="C125 C129 C133">
      <formula1>2</formula1>
      <formula2>10</formula2>
    </dataValidation>
    <dataValidation type="textLength" operator="between" showInputMessage="1" showErrorMessage="1" sqref="C127">
      <formula1>2</formula1>
      <formula2>30</formula2>
    </dataValidation>
  </dataValidations>
  <pageMargins left="0.393055555555556" right="0.393055555555556" top="0.786805555555556" bottom="0.590277777777778" header="0.5" footer="0.393055555555556"/>
  <pageSetup paperSize="9" scale="9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汇总表</vt:lpstr>
      <vt:lpstr>雄州</vt:lpstr>
      <vt:lpstr>龙池</vt:lpstr>
      <vt:lpstr>程桥</vt:lpstr>
      <vt:lpstr>金牛湖</vt:lpstr>
      <vt:lpstr>横梁</vt:lpstr>
      <vt:lpstr>龙袍</vt:lpstr>
      <vt:lpstr>马鞍</vt:lpstr>
      <vt:lpstr>冶山</vt:lpstr>
      <vt:lpstr>竹镇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一片云</cp:lastModifiedBy>
  <dcterms:created xsi:type="dcterms:W3CDTF">2016-12-02T08:54:00Z</dcterms:created>
  <dcterms:modified xsi:type="dcterms:W3CDTF">2026-03-27T03:14:22Z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CA5644A3FB8648DD8C529B40D2DBE51A_13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